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870" yWindow="-15" windowWidth="13395" windowHeight="8235" tabRatio="797" activeTab="1"/>
  </bookViews>
  <sheets>
    <sheet name="Pend" sheetId="13" r:id="rId1"/>
    <sheet name="Kmh" sheetId="14" r:id="rId2"/>
  </sheets>
  <calcPr calcId="124519"/>
</workbook>
</file>

<file path=xl/calcChain.xml><?xml version="1.0" encoding="utf-8"?>
<calcChain xmlns="http://schemas.openxmlformats.org/spreadsheetml/2006/main">
  <c r="I39" i="14"/>
  <c r="I37"/>
  <c r="I36"/>
  <c r="G35"/>
  <c r="I35" s="1"/>
  <c r="G36"/>
  <c r="G37"/>
  <c r="G38"/>
  <c r="G39"/>
  <c r="I38"/>
  <c r="G34"/>
  <c r="I34" s="1"/>
  <c r="L34" s="1"/>
  <c r="I10"/>
  <c r="I13"/>
  <c r="I14"/>
  <c r="I15"/>
  <c r="I9"/>
  <c r="G10"/>
  <c r="G11"/>
  <c r="I11" s="1"/>
  <c r="G12"/>
  <c r="I12" s="1"/>
  <c r="G13"/>
  <c r="G14"/>
  <c r="G15"/>
  <c r="G9"/>
  <c r="I13" i="13"/>
  <c r="I14"/>
  <c r="I17"/>
  <c r="I10"/>
  <c r="I38"/>
  <c r="I71"/>
  <c r="I70"/>
  <c r="G70"/>
  <c r="C111"/>
  <c r="I107"/>
  <c r="I72"/>
  <c r="G72"/>
  <c r="G71"/>
  <c r="G69"/>
  <c r="I69" s="1"/>
  <c r="G68"/>
  <c r="I68" s="1"/>
  <c r="I37"/>
  <c r="I36"/>
  <c r="G36"/>
  <c r="G37"/>
  <c r="G38"/>
  <c r="G39"/>
  <c r="I39" s="1"/>
  <c r="G40"/>
  <c r="I40" s="1"/>
  <c r="G41"/>
  <c r="I41" s="1"/>
  <c r="G35"/>
  <c r="I35" s="1"/>
  <c r="I15"/>
  <c r="I12"/>
  <c r="G10"/>
  <c r="G11"/>
  <c r="I11" s="1"/>
  <c r="G12"/>
  <c r="G13"/>
  <c r="G14"/>
  <c r="G15"/>
  <c r="G16"/>
  <c r="I16" s="1"/>
  <c r="G17"/>
  <c r="G9"/>
  <c r="I9" s="1"/>
  <c r="G101"/>
  <c r="I101" s="1"/>
  <c r="G102"/>
  <c r="I102" s="1"/>
  <c r="G103"/>
  <c r="I103" s="1"/>
  <c r="G104"/>
  <c r="I104" s="1"/>
  <c r="G105"/>
  <c r="I105" s="1"/>
  <c r="G106"/>
  <c r="I106" s="1"/>
  <c r="G100"/>
  <c r="I100" s="1"/>
  <c r="I40" i="14" l="1"/>
  <c r="I41" s="1"/>
  <c r="I16"/>
  <c r="I17" s="1"/>
  <c r="C20" s="1"/>
  <c r="I73" i="13"/>
  <c r="I74" s="1"/>
  <c r="C77" s="1"/>
  <c r="I42"/>
  <c r="I43" s="1"/>
  <c r="C46" s="1"/>
  <c r="I18"/>
  <c r="I19" s="1"/>
  <c r="C22" s="1"/>
  <c r="I108"/>
  <c r="C44" i="14" l="1"/>
  <c r="C43"/>
</calcChain>
</file>

<file path=xl/sharedStrings.xml><?xml version="1.0" encoding="utf-8"?>
<sst xmlns="http://schemas.openxmlformats.org/spreadsheetml/2006/main" count="325" uniqueCount="99">
  <si>
    <t>No</t>
  </si>
  <si>
    <t xml:space="preserve">  </t>
  </si>
  <si>
    <t>Uraian Tugas</t>
  </si>
  <si>
    <t>Beban Kerja</t>
  </si>
  <si>
    <t>SKR (Standar Kemampuan Rata-rata)</t>
  </si>
  <si>
    <t>WPT (Waktu Pelaksanaan Tugas)</t>
  </si>
  <si>
    <t>WPT Konversi</t>
  </si>
  <si>
    <t>jam/bln</t>
  </si>
  <si>
    <t>jam/keg</t>
  </si>
  <si>
    <t>keg/bln</t>
  </si>
  <si>
    <t>Jumlah WPT</t>
  </si>
  <si>
    <t>Konversi ke jam</t>
  </si>
  <si>
    <t>Jumlah pegawai yang dibutuhkan =</t>
  </si>
  <si>
    <t>Pembulatan =</t>
  </si>
  <si>
    <t xml:space="preserve">PENGHITUNGAN BEBAN KERJA </t>
  </si>
  <si>
    <t>NAMA JABATAN      : Pengadministrasi Akademik</t>
  </si>
  <si>
    <t>Pelayanan loket layanan mahasiswa.</t>
  </si>
  <si>
    <t>Mengurus pemenuhan kebutuhan barang ATK.</t>
  </si>
  <si>
    <t>Pengganda soal dan dokumen lain.</t>
  </si>
  <si>
    <t>keg/mgg</t>
  </si>
  <si>
    <t>Melayani keperluan administrasi akademik mahasiswa yang meliputi heregistrasi mahasiswa baik yang baru maupun lama, pelayanan segala keperluan mahasiswa terkait SIAKAD (sistem administrasi akademik secara online), melayani pengumpulan nilai hasil evaluasi PBM dan memasukkananya ke dalam data SIAKAD hingga dapat diakses mahasiswa.</t>
  </si>
  <si>
    <t>Melayani persiapan perkuliahan.</t>
  </si>
  <si>
    <t>Melayani bebas teori.</t>
  </si>
  <si>
    <t xml:space="preserve">Melayani pelaksanaan kuliah </t>
  </si>
  <si>
    <t>Melayani ujian (tengah dan akhir) semester.</t>
  </si>
  <si>
    <t>Pelayanan penyelenggaraan semester khusus.</t>
  </si>
  <si>
    <r>
      <rPr>
        <sz val="7"/>
        <color theme="1"/>
        <rFont val="Times New Roman"/>
        <family val="1"/>
      </rPr>
      <t xml:space="preserve"> </t>
    </r>
    <r>
      <rPr>
        <sz val="12"/>
        <color theme="1"/>
        <rFont val="Times New Roman"/>
        <family val="1"/>
      </rPr>
      <t xml:space="preserve">Pelayanan ujian tugas akhir </t>
    </r>
  </si>
  <si>
    <t>Melayani administrasi penelitian dan pengabdian kepada masyarakat.</t>
  </si>
  <si>
    <t>Membuat jadwal kuliah.</t>
  </si>
  <si>
    <t>NAMA JABATAN      : Pengolah Data Kependidikan</t>
  </si>
  <si>
    <t>NAMA JABATAN      : Pengelola Program Pendidikan</t>
  </si>
  <si>
    <t>Memproses surat-surat terkait akademik.</t>
  </si>
  <si>
    <t>Menginventaris dan mengurus pemenuhan kebutuhan barang ATK.</t>
  </si>
  <si>
    <t>Pemeliharaan mesin, komputer, dan alat lain yang diperlukan.</t>
  </si>
  <si>
    <r>
      <rPr>
        <sz val="7"/>
        <color theme="1"/>
        <rFont val="Times New Roman"/>
        <family val="1"/>
      </rPr>
      <t xml:space="preserve"> </t>
    </r>
    <r>
      <rPr>
        <sz val="12"/>
        <color theme="1"/>
        <rFont val="Times New Roman"/>
        <family val="1"/>
      </rPr>
      <t>Pengarsipan dokumen Sub Bagian Pendidikan.</t>
    </r>
  </si>
  <si>
    <t>Membantu administrasi jurusan/prodi.</t>
  </si>
  <si>
    <t>Pelayanan penggandaan soal.</t>
  </si>
  <si>
    <t>UNIT KERJA   :  Subbagian Pendidikan Bagian Tata Usaha Fakultas Ilmu Keolahragaan</t>
  </si>
  <si>
    <r>
      <rPr>
        <sz val="7"/>
        <color theme="1"/>
        <rFont val="Times New Roman"/>
        <family val="1"/>
      </rPr>
      <t xml:space="preserve"> </t>
    </r>
    <r>
      <rPr>
        <sz val="12"/>
        <color theme="1"/>
        <rFont val="Times New Roman"/>
        <family val="1"/>
      </rPr>
      <t>Pelayanan loket layanan mahasiswa.</t>
    </r>
  </si>
  <si>
    <r>
      <rPr>
        <sz val="7"/>
        <color theme="1"/>
        <rFont val="Times New Roman"/>
        <family val="1"/>
      </rPr>
      <t xml:space="preserve"> </t>
    </r>
    <r>
      <rPr>
        <sz val="12"/>
        <color theme="1"/>
        <rFont val="Times New Roman"/>
        <family val="1"/>
      </rPr>
      <t>Melayani persiapan dan pelaksanaan perkuliahan</t>
    </r>
  </si>
  <si>
    <t>Melayani persiapan dan pelaksanaan ujian tengah dan akhir semester</t>
  </si>
  <si>
    <t>NAMA JABATAN      : Pranata Komputer Pelaksana Pemula</t>
  </si>
  <si>
    <t>Melaksanakan perbaikan sesuai permintaan perbaikan /laporan kerusakan komputer, untuk perbaikan.</t>
  </si>
  <si>
    <t>Membuat laporan pelaksanaan tugas sebagai pertanggung jawaban.</t>
  </si>
  <si>
    <t>Melayani dosen, karyawan dan mahasiswa dalam menggunakan lab komputer.</t>
  </si>
  <si>
    <t>Melayani dan memandu mahasiswa dalam entry data KRS di lab komputer.</t>
  </si>
  <si>
    <t>Menyiapkan ATK dan kelengkapan komputer di lab komputer.</t>
  </si>
  <si>
    <r>
      <rPr>
        <sz val="7"/>
        <color rgb="FF000000"/>
        <rFont val="Times New Roman"/>
        <family val="1"/>
      </rPr>
      <t xml:space="preserve"> </t>
    </r>
    <r>
      <rPr>
        <sz val="12"/>
        <color rgb="FF000000"/>
        <rFont val="Times New Roman"/>
        <family val="1"/>
      </rPr>
      <t>Membantu memelihara jaringan internet untuk keperluan SIAKAD mahasiswa.</t>
    </r>
  </si>
  <si>
    <t>keg/thn</t>
  </si>
  <si>
    <t>keg/hari</t>
  </si>
  <si>
    <t>jam/dok</t>
  </si>
  <si>
    <t>jam/thn</t>
  </si>
  <si>
    <t>mnt/thn</t>
  </si>
  <si>
    <t>=</t>
  </si>
  <si>
    <t>Pranata Komputer Pelaksana Pemula yang dibutuhkan sebanyak =</t>
  </si>
  <si>
    <t>orang</t>
  </si>
  <si>
    <r>
      <t xml:space="preserve"> </t>
    </r>
    <r>
      <rPr>
        <sz val="12"/>
        <color theme="1"/>
        <rFont val="Times New Roman"/>
        <family val="1"/>
      </rPr>
      <t>Mempelajari peraturan perundang-undangan dibidang Kemahasiswaan dan Alumni;</t>
    </r>
  </si>
  <si>
    <r>
      <t xml:space="preserve"> </t>
    </r>
    <r>
      <rPr>
        <sz val="12"/>
        <color theme="1"/>
        <rFont val="Times New Roman"/>
        <family val="1"/>
      </rPr>
      <t>Menerima dan memeriksa data yang sudah diolah untuk mengetahui kelengkapannya;</t>
    </r>
  </si>
  <si>
    <r>
      <t xml:space="preserve"> </t>
    </r>
    <r>
      <rPr>
        <sz val="12"/>
        <color theme="1"/>
        <rFont val="Times New Roman"/>
        <family val="1"/>
      </rPr>
      <t>Menyusun dokumen data tersebut sesuai dengan perkembangannya;</t>
    </r>
  </si>
  <si>
    <t>Menyajikan data dan pelayanan Kemahasiswaan dan Alumni sesuai dengan kebutuhan;</t>
  </si>
  <si>
    <r>
      <t xml:space="preserve"> </t>
    </r>
    <r>
      <rPr>
        <sz val="12"/>
        <color theme="1"/>
        <rFont val="Times New Roman"/>
        <family val="1"/>
      </rPr>
      <t>Menyimpan dan memelihara arsip/data agar dapat dimanfaatkan bila diperlukan</t>
    </r>
  </si>
  <si>
    <t>Menyimpan dan mengindek back up data untuk memudahkan penemuan kembali;</t>
  </si>
  <si>
    <t>Melaporkan pelaksanaan tugas kepada atasan sebagai pertanggungjawaban;</t>
  </si>
  <si>
    <t>UNIT KERJA   :  Subbagian Kemahasiswaan dan Alumni Bagian Tata Usaha Fakultas Ilmu Keolahragaan</t>
  </si>
  <si>
    <t>NAMA JABATAN      : Pengelola Kemahasiswaan</t>
  </si>
  <si>
    <t>NAMA JABATAN      : Pengelola Fasilitas Mahasiswa</t>
  </si>
  <si>
    <t>Melayani legalisasi ijazah alumni dan permohonan pengajuan beasiswa.</t>
  </si>
  <si>
    <t xml:space="preserve">Melayani mahasiswa dalam urusan kegiatan penalaran, minat, organisasi dan kesejahteraan serta membantu pelaksanaan seminar, lokakarya, mahasiswa </t>
  </si>
  <si>
    <t xml:space="preserve">Membantu pimpinan menyusun statistik mahasiswa dan alumni </t>
  </si>
  <si>
    <t>Melaksanakan kearsipan kegiatan kemahasiswaan dan alumni</t>
  </si>
  <si>
    <t>Memberikan layanan tanggap darurat kecelakaan</t>
  </si>
  <si>
    <t>Memberikan layanan pelaksanaan  pelatihan proposal program kreativitas mahasiswa (PKM) dan pelatihan soft skill bagi mahasiswa</t>
  </si>
  <si>
    <t>jam/hari</t>
  </si>
  <si>
    <t>mnt/keg</t>
  </si>
  <si>
    <t>mnt/hari</t>
  </si>
  <si>
    <t>mgg/thn</t>
  </si>
  <si>
    <t>mgg/keg</t>
  </si>
  <si>
    <t>surat/bln</t>
  </si>
  <si>
    <t>mnt/surat</t>
  </si>
  <si>
    <t>mnt/bln</t>
  </si>
  <si>
    <t>mnt/mgg</t>
  </si>
  <si>
    <t>dok/hari</t>
  </si>
  <si>
    <t>5363,5/1250</t>
  </si>
  <si>
    <t xml:space="preserve">Membuat catatan hasil perbaikan komputer ke dalam buku ; </t>
  </si>
  <si>
    <t>dok/bln</t>
  </si>
  <si>
    <t>1335,33/1250</t>
  </si>
  <si>
    <t>Pengadministrasi Akademik yang dibutuhkan sebanyak =</t>
  </si>
  <si>
    <t>Pengelola Fasilitas Mahasiswa yang dibutuhkan sebanyak =</t>
  </si>
  <si>
    <t>Pengelola Kemahasiswaan yang dibutuhkan sebanyak =</t>
  </si>
  <si>
    <t>Pengelola Program Pendidikan yang dibutuhkan sebanyak =</t>
  </si>
  <si>
    <t>Pengolah Data Kependidikan yang dibutuhkan sebanyak =</t>
  </si>
  <si>
    <t>jam/mgg</t>
  </si>
  <si>
    <t>4805,17/1250</t>
  </si>
  <si>
    <t>bln/keg</t>
  </si>
  <si>
    <t>bln/thn</t>
  </si>
  <si>
    <t>mnt/dok</t>
  </si>
  <si>
    <t>1721/1250</t>
  </si>
  <si>
    <t>5968,75/1250</t>
  </si>
  <si>
    <t>/1250</t>
  </si>
</sst>
</file>

<file path=xl/styles.xml><?xml version="1.0" encoding="utf-8"?>
<styleSheet xmlns="http://schemas.openxmlformats.org/spreadsheetml/2006/main">
  <fonts count="15">
    <font>
      <sz val="11"/>
      <color theme="1"/>
      <name val="Calibri"/>
      <family val="2"/>
      <charset val="1"/>
      <scheme val="minor"/>
    </font>
    <font>
      <sz val="11"/>
      <color theme="1"/>
      <name val="Arial"/>
      <family val="2"/>
    </font>
    <font>
      <sz val="10"/>
      <name val="Arial"/>
      <family val="2"/>
    </font>
    <font>
      <b/>
      <sz val="12"/>
      <name val="Arial"/>
      <family val="2"/>
    </font>
    <font>
      <sz val="11"/>
      <name val="Arial"/>
      <family val="2"/>
    </font>
    <font>
      <b/>
      <sz val="11"/>
      <name val="Arial"/>
      <family val="2"/>
    </font>
    <font>
      <b/>
      <sz val="10"/>
      <name val="Arial"/>
      <family val="2"/>
    </font>
    <font>
      <sz val="8"/>
      <name val="Arial"/>
      <family val="2"/>
    </font>
    <font>
      <b/>
      <sz val="11"/>
      <color rgb="FFFF0000"/>
      <name val="Arial"/>
      <family val="2"/>
    </font>
    <font>
      <sz val="12"/>
      <color theme="1"/>
      <name val="Times New Roman"/>
      <family val="1"/>
    </font>
    <font>
      <sz val="7"/>
      <color theme="1"/>
      <name val="Times New Roman"/>
      <family val="1"/>
    </font>
    <font>
      <sz val="12"/>
      <color rgb="FF000000"/>
      <name val="Times New Roman"/>
      <family val="1"/>
    </font>
    <font>
      <sz val="7"/>
      <color rgb="FF000000"/>
      <name val="Times New Roman"/>
      <family val="1"/>
    </font>
    <font>
      <sz val="11"/>
      <color theme="1"/>
      <name val="Times New Roman"/>
      <family val="1"/>
    </font>
    <font>
      <sz val="11"/>
      <name val="Times New Roman"/>
      <family val="1"/>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8">
    <border>
      <left/>
      <right/>
      <top/>
      <bottom/>
      <diagonal/>
    </border>
    <border>
      <left style="thin">
        <color indexed="64"/>
      </left>
      <right/>
      <top/>
      <bottom style="hair">
        <color indexed="64"/>
      </bottom>
      <diagonal/>
    </border>
    <border>
      <left/>
      <right style="thin">
        <color indexed="64"/>
      </right>
      <top style="hair">
        <color indexed="64"/>
      </top>
      <bottom style="hair">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hair">
        <color auto="1"/>
      </bottom>
      <diagonal/>
    </border>
    <border>
      <left/>
      <right/>
      <top style="thin">
        <color auto="1"/>
      </top>
      <bottom style="thin">
        <color auto="1"/>
      </bottom>
      <diagonal/>
    </border>
  </borders>
  <cellStyleXfs count="2">
    <xf numFmtId="0" fontId="0" fillId="0" borderId="0"/>
    <xf numFmtId="0" fontId="2" fillId="0" borderId="0"/>
  </cellStyleXfs>
  <cellXfs count="53">
    <xf numFmtId="0" fontId="0" fillId="0" borderId="0" xfId="0"/>
    <xf numFmtId="0" fontId="1" fillId="0" borderId="0" xfId="0" applyFont="1"/>
    <xf numFmtId="0" fontId="4" fillId="0" borderId="0" xfId="0" applyFont="1"/>
    <xf numFmtId="0" fontId="4" fillId="0" borderId="0" xfId="0" applyFont="1" applyBorder="1"/>
    <xf numFmtId="0" fontId="5" fillId="2" borderId="5" xfId="0" applyFont="1" applyFill="1" applyBorder="1" applyAlignment="1">
      <alignment horizontal="center" vertical="center"/>
    </xf>
    <xf numFmtId="0" fontId="7" fillId="0" borderId="5" xfId="0" applyFont="1" applyFill="1" applyBorder="1" applyAlignment="1">
      <alignment horizontal="center" vertical="center"/>
    </xf>
    <xf numFmtId="0" fontId="1" fillId="0" borderId="0" xfId="0" applyFont="1" applyAlignment="1">
      <alignment vertical="center"/>
    </xf>
    <xf numFmtId="0" fontId="4" fillId="0" borderId="0" xfId="0" applyFont="1" applyAlignment="1">
      <alignment vertical="center"/>
    </xf>
    <xf numFmtId="0" fontId="0" fillId="0" borderId="5" xfId="0" applyBorder="1"/>
    <xf numFmtId="0" fontId="9" fillId="0" borderId="5" xfId="0" applyFont="1" applyBorder="1" applyAlignment="1">
      <alignment horizontal="justify" vertical="top"/>
    </xf>
    <xf numFmtId="0" fontId="9" fillId="0" borderId="5" xfId="0" applyFont="1" applyBorder="1" applyAlignment="1">
      <alignment horizontal="justify"/>
    </xf>
    <xf numFmtId="0" fontId="0" fillId="0" borderId="5" xfId="0" applyBorder="1" applyAlignment="1">
      <alignment vertical="top"/>
    </xf>
    <xf numFmtId="0" fontId="11" fillId="0" borderId="5" xfId="0" applyFont="1" applyBorder="1" applyAlignment="1">
      <alignment horizontal="justify"/>
    </xf>
    <xf numFmtId="0" fontId="0" fillId="0" borderId="5" xfId="0" applyBorder="1" applyAlignment="1">
      <alignment horizontal="center"/>
    </xf>
    <xf numFmtId="0" fontId="13" fillId="0" borderId="0" xfId="0" applyFont="1" applyAlignment="1">
      <alignment horizontal="right"/>
    </xf>
    <xf numFmtId="0" fontId="13" fillId="0" borderId="0" xfId="0" applyFont="1"/>
    <xf numFmtId="0" fontId="10" fillId="0" borderId="5" xfId="0" applyFont="1" applyBorder="1" applyAlignment="1">
      <alignment horizontal="left" vertical="top" wrapText="1"/>
    </xf>
    <xf numFmtId="0" fontId="10" fillId="0" borderId="5" xfId="0" applyFont="1" applyBorder="1" applyAlignment="1">
      <alignment vertical="top" wrapText="1"/>
    </xf>
    <xf numFmtId="0" fontId="9" fillId="0" borderId="5" xfId="0" applyFont="1" applyBorder="1" applyAlignment="1">
      <alignment vertical="top" wrapText="1"/>
    </xf>
    <xf numFmtId="0" fontId="0" fillId="0" borderId="7" xfId="0" applyBorder="1"/>
    <xf numFmtId="0" fontId="13" fillId="0" borderId="3" xfId="0" applyFont="1" applyBorder="1"/>
    <xf numFmtId="0" fontId="13" fillId="0" borderId="4" xfId="0" applyFont="1" applyBorder="1"/>
    <xf numFmtId="0" fontId="13" fillId="0" borderId="3" xfId="0" applyFont="1" applyBorder="1" applyAlignment="1">
      <alignment horizontal="center"/>
    </xf>
    <xf numFmtId="0" fontId="14" fillId="0" borderId="1"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vertical="center"/>
    </xf>
    <xf numFmtId="0" fontId="14" fillId="0" borderId="6" xfId="0" applyFont="1" applyBorder="1" applyAlignment="1">
      <alignment vertical="center"/>
    </xf>
    <xf numFmtId="0" fontId="14" fillId="0" borderId="2" xfId="0" applyFont="1" applyBorder="1" applyAlignment="1">
      <alignment vertical="center"/>
    </xf>
    <xf numFmtId="0" fontId="13" fillId="0" borderId="4" xfId="0" applyFont="1" applyBorder="1" applyAlignment="1">
      <alignment horizontal="left"/>
    </xf>
    <xf numFmtId="0" fontId="14" fillId="0" borderId="6" xfId="0" applyFont="1" applyBorder="1" applyAlignment="1">
      <alignment horizontal="left" vertical="center"/>
    </xf>
    <xf numFmtId="0" fontId="13" fillId="0" borderId="3" xfId="0" applyFont="1" applyFill="1" applyBorder="1"/>
    <xf numFmtId="0" fontId="13" fillId="0" borderId="4" xfId="0" applyFont="1" applyFill="1" applyBorder="1"/>
    <xf numFmtId="0" fontId="13" fillId="0" borderId="3" xfId="0" applyFont="1" applyBorder="1" applyAlignment="1">
      <alignment horizontal="right"/>
    </xf>
    <xf numFmtId="0" fontId="11" fillId="0" borderId="3" xfId="0" applyFont="1" applyBorder="1" applyAlignment="1">
      <alignment horizontal="right"/>
    </xf>
    <xf numFmtId="0" fontId="11" fillId="0" borderId="7" xfId="0" applyFont="1" applyBorder="1" applyAlignment="1">
      <alignment horizontal="right"/>
    </xf>
    <xf numFmtId="0" fontId="11" fillId="0" borderId="4" xfId="0" applyFont="1" applyBorder="1" applyAlignment="1">
      <alignment horizontal="right"/>
    </xf>
    <xf numFmtId="0" fontId="13" fillId="0" borderId="5" xfId="0" applyFont="1" applyBorder="1" applyAlignment="1">
      <alignment horizontal="right"/>
    </xf>
    <xf numFmtId="0" fontId="13" fillId="0" borderId="7" xfId="0" applyFont="1" applyBorder="1" applyAlignment="1">
      <alignment horizontal="right"/>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13" fillId="0" borderId="3" xfId="0" applyFont="1" applyBorder="1" applyAlignment="1">
      <alignment horizontal="right"/>
    </xf>
    <xf numFmtId="0" fontId="13" fillId="0" borderId="4" xfId="0" applyFont="1" applyBorder="1" applyAlignment="1">
      <alignment horizontal="right"/>
    </xf>
    <xf numFmtId="0" fontId="3"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3" borderId="5" xfId="0" applyFont="1" applyFill="1" applyBorder="1" applyAlignment="1">
      <alignment horizontal="center" vertical="center"/>
    </xf>
    <xf numFmtId="0" fontId="13" fillId="0" borderId="0" xfId="0" quotePrefix="1" applyFont="1"/>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113"/>
  <sheetViews>
    <sheetView workbookViewId="0">
      <selection activeCell="H116" sqref="H116"/>
    </sheetView>
  </sheetViews>
  <sheetFormatPr defaultRowHeight="15"/>
  <cols>
    <col min="1" max="1" width="3.85546875" bestFit="1" customWidth="1"/>
    <col min="2" max="2" width="58.28515625" customWidth="1"/>
    <col min="3" max="3" width="5.85546875" customWidth="1"/>
    <col min="4" max="4" width="11" customWidth="1"/>
    <col min="9" max="9" width="7.7109375" customWidth="1"/>
  </cols>
  <sheetData>
    <row r="1" spans="1:10">
      <c r="A1" s="44" t="s">
        <v>14</v>
      </c>
      <c r="B1" s="44"/>
      <c r="C1" s="44"/>
      <c r="D1" s="44"/>
      <c r="E1" s="44"/>
      <c r="F1" s="44"/>
      <c r="G1" s="44"/>
      <c r="H1" s="44"/>
      <c r="I1" s="44"/>
      <c r="J1" s="44"/>
    </row>
    <row r="2" spans="1:10">
      <c r="A2" s="44"/>
      <c r="B2" s="44"/>
      <c r="C2" s="44"/>
      <c r="D2" s="44"/>
      <c r="E2" s="44"/>
      <c r="F2" s="44"/>
      <c r="G2" s="44"/>
      <c r="H2" s="44"/>
      <c r="I2" s="44"/>
      <c r="J2" s="44"/>
    </row>
    <row r="3" spans="1:10">
      <c r="A3" s="1"/>
      <c r="B3" s="6"/>
      <c r="C3" s="1"/>
      <c r="D3" s="1"/>
      <c r="E3" s="1"/>
      <c r="F3" s="1"/>
      <c r="G3" s="1"/>
      <c r="H3" s="1"/>
      <c r="I3" s="1"/>
      <c r="J3" s="1"/>
    </row>
    <row r="4" spans="1:10">
      <c r="A4" s="45" t="s">
        <v>29</v>
      </c>
      <c r="B4" s="46"/>
      <c r="C4" s="46"/>
      <c r="D4" s="46"/>
      <c r="E4" s="46"/>
      <c r="F4" s="46"/>
      <c r="G4" s="46"/>
      <c r="H4" s="46"/>
      <c r="I4" s="2"/>
      <c r="J4" s="2"/>
    </row>
    <row r="5" spans="1:10">
      <c r="A5" s="46" t="s">
        <v>37</v>
      </c>
      <c r="B5" s="46"/>
      <c r="C5" s="46"/>
      <c r="D5" s="46"/>
      <c r="E5" s="46"/>
      <c r="F5" s="46"/>
      <c r="G5" s="46"/>
      <c r="H5" s="46"/>
      <c r="I5" s="2"/>
      <c r="J5" s="2"/>
    </row>
    <row r="6" spans="1:10">
      <c r="A6" s="2"/>
      <c r="B6" s="7"/>
      <c r="C6" s="3" t="s">
        <v>1</v>
      </c>
      <c r="D6" s="3"/>
      <c r="E6" s="3"/>
      <c r="F6" s="3"/>
      <c r="G6" s="3"/>
      <c r="H6" s="3"/>
      <c r="I6" s="2"/>
      <c r="J6" s="2"/>
    </row>
    <row r="7" spans="1:10" ht="44.25" customHeight="1">
      <c r="A7" s="4" t="s">
        <v>0</v>
      </c>
      <c r="B7" s="4" t="s">
        <v>2</v>
      </c>
      <c r="C7" s="47" t="s">
        <v>3</v>
      </c>
      <c r="D7" s="48"/>
      <c r="E7" s="49" t="s">
        <v>4</v>
      </c>
      <c r="F7" s="50"/>
      <c r="G7" s="49" t="s">
        <v>5</v>
      </c>
      <c r="H7" s="50"/>
      <c r="I7" s="51" t="s">
        <v>6</v>
      </c>
      <c r="J7" s="51"/>
    </row>
    <row r="8" spans="1:10">
      <c r="A8" s="5">
        <v>1</v>
      </c>
      <c r="B8" s="5">
        <v>2</v>
      </c>
      <c r="C8" s="38">
        <v>3</v>
      </c>
      <c r="D8" s="39"/>
      <c r="E8" s="38">
        <v>4</v>
      </c>
      <c r="F8" s="39"/>
      <c r="G8" s="38">
        <v>5</v>
      </c>
      <c r="H8" s="39"/>
      <c r="I8" s="40">
        <v>6</v>
      </c>
      <c r="J8" s="41"/>
    </row>
    <row r="9" spans="1:10" ht="94.5">
      <c r="A9" s="11">
        <v>1</v>
      </c>
      <c r="B9" s="9" t="s">
        <v>20</v>
      </c>
      <c r="C9" s="22">
        <v>5</v>
      </c>
      <c r="D9" s="21" t="s">
        <v>48</v>
      </c>
      <c r="E9" s="20">
        <v>80</v>
      </c>
      <c r="F9" s="21" t="s">
        <v>8</v>
      </c>
      <c r="G9" s="20">
        <f>C9*E9</f>
        <v>400</v>
      </c>
      <c r="H9" s="21" t="s">
        <v>51</v>
      </c>
      <c r="I9" s="20">
        <f>G9*60</f>
        <v>24000</v>
      </c>
      <c r="J9" s="21" t="s">
        <v>52</v>
      </c>
    </row>
    <row r="10" spans="1:10" ht="15.75">
      <c r="A10" s="8">
        <v>2</v>
      </c>
      <c r="B10" s="10" t="s">
        <v>21</v>
      </c>
      <c r="C10" s="22">
        <v>1</v>
      </c>
      <c r="D10" s="21" t="s">
        <v>49</v>
      </c>
      <c r="E10" s="20">
        <v>1</v>
      </c>
      <c r="F10" s="21" t="s">
        <v>8</v>
      </c>
      <c r="G10" s="20">
        <f t="shared" ref="G10:G17" si="0">C10*E10</f>
        <v>1</v>
      </c>
      <c r="H10" s="21" t="s">
        <v>72</v>
      </c>
      <c r="I10" s="20">
        <f>G10*60*235</f>
        <v>14100</v>
      </c>
      <c r="J10" s="21" t="s">
        <v>52</v>
      </c>
    </row>
    <row r="11" spans="1:10" ht="15.75">
      <c r="A11" s="8">
        <v>3</v>
      </c>
      <c r="B11" s="10" t="s">
        <v>22</v>
      </c>
      <c r="C11" s="22">
        <v>5</v>
      </c>
      <c r="D11" s="21" t="s">
        <v>81</v>
      </c>
      <c r="E11" s="20">
        <v>15</v>
      </c>
      <c r="F11" s="21" t="s">
        <v>95</v>
      </c>
      <c r="G11" s="20">
        <f t="shared" si="0"/>
        <v>75</v>
      </c>
      <c r="H11" s="21" t="s">
        <v>74</v>
      </c>
      <c r="I11" s="20">
        <f>G11*235</f>
        <v>17625</v>
      </c>
      <c r="J11" s="21" t="s">
        <v>52</v>
      </c>
    </row>
    <row r="12" spans="1:10" ht="15.75">
      <c r="A12" s="8">
        <v>4</v>
      </c>
      <c r="B12" s="10" t="s">
        <v>23</v>
      </c>
      <c r="C12" s="22">
        <v>1</v>
      </c>
      <c r="D12" s="21" t="s">
        <v>49</v>
      </c>
      <c r="E12" s="20">
        <v>8</v>
      </c>
      <c r="F12" s="21" t="s">
        <v>8</v>
      </c>
      <c r="G12" s="20">
        <f t="shared" si="0"/>
        <v>8</v>
      </c>
      <c r="H12" s="21" t="s">
        <v>72</v>
      </c>
      <c r="I12" s="20">
        <f>G12*60*235</f>
        <v>112800</v>
      </c>
      <c r="J12" s="21" t="s">
        <v>52</v>
      </c>
    </row>
    <row r="13" spans="1:10" ht="15.75">
      <c r="A13" s="8">
        <v>5</v>
      </c>
      <c r="B13" s="10" t="s">
        <v>24</v>
      </c>
      <c r="C13" s="22">
        <v>4</v>
      </c>
      <c r="D13" s="21" t="s">
        <v>48</v>
      </c>
      <c r="E13" s="20">
        <v>2</v>
      </c>
      <c r="F13" s="21" t="s">
        <v>76</v>
      </c>
      <c r="G13" s="20">
        <f t="shared" si="0"/>
        <v>8</v>
      </c>
      <c r="H13" s="21" t="s">
        <v>75</v>
      </c>
      <c r="I13" s="20">
        <f>G13*40*60</f>
        <v>19200</v>
      </c>
      <c r="J13" s="21" t="s">
        <v>52</v>
      </c>
    </row>
    <row r="14" spans="1:10" ht="15.75">
      <c r="A14" s="8">
        <v>6</v>
      </c>
      <c r="B14" s="10" t="s">
        <v>25</v>
      </c>
      <c r="C14" s="22">
        <v>1</v>
      </c>
      <c r="D14" s="21" t="s">
        <v>48</v>
      </c>
      <c r="E14" s="20">
        <v>2</v>
      </c>
      <c r="F14" s="21" t="s">
        <v>93</v>
      </c>
      <c r="G14" s="20">
        <f t="shared" si="0"/>
        <v>2</v>
      </c>
      <c r="H14" s="21" t="s">
        <v>94</v>
      </c>
      <c r="I14" s="20">
        <f>G14*22*8*60</f>
        <v>21120</v>
      </c>
      <c r="J14" s="21" t="s">
        <v>52</v>
      </c>
    </row>
    <row r="15" spans="1:10" ht="15.75">
      <c r="A15" s="8">
        <v>7</v>
      </c>
      <c r="B15" s="10" t="s">
        <v>26</v>
      </c>
      <c r="C15" s="22">
        <v>1</v>
      </c>
      <c r="D15" s="21" t="s">
        <v>49</v>
      </c>
      <c r="E15" s="20">
        <v>8</v>
      </c>
      <c r="F15" s="21" t="s">
        <v>8</v>
      </c>
      <c r="G15" s="20">
        <f t="shared" si="0"/>
        <v>8</v>
      </c>
      <c r="H15" s="21" t="s">
        <v>72</v>
      </c>
      <c r="I15" s="20">
        <f t="shared" ref="I15" si="1">G15*60*235</f>
        <v>112800</v>
      </c>
      <c r="J15" s="21" t="s">
        <v>52</v>
      </c>
    </row>
    <row r="16" spans="1:10" ht="31.5">
      <c r="A16" s="11">
        <v>8</v>
      </c>
      <c r="B16" s="10" t="s">
        <v>27</v>
      </c>
      <c r="C16" s="22">
        <v>2</v>
      </c>
      <c r="D16" s="21" t="s">
        <v>48</v>
      </c>
      <c r="E16" s="20">
        <v>40</v>
      </c>
      <c r="F16" s="21" t="s">
        <v>8</v>
      </c>
      <c r="G16" s="20">
        <f t="shared" si="0"/>
        <v>80</v>
      </c>
      <c r="H16" s="21" t="s">
        <v>51</v>
      </c>
      <c r="I16" s="20">
        <f>G16*60</f>
        <v>4800</v>
      </c>
      <c r="J16" s="21" t="s">
        <v>52</v>
      </c>
    </row>
    <row r="17" spans="1:10" ht="15.75">
      <c r="A17" s="8">
        <v>9</v>
      </c>
      <c r="B17" s="10" t="s">
        <v>28</v>
      </c>
      <c r="C17" s="22">
        <v>3</v>
      </c>
      <c r="D17" s="21" t="s">
        <v>48</v>
      </c>
      <c r="E17" s="20">
        <v>1</v>
      </c>
      <c r="F17" s="21" t="s">
        <v>93</v>
      </c>
      <c r="G17" s="20">
        <f t="shared" si="0"/>
        <v>3</v>
      </c>
      <c r="H17" s="21" t="s">
        <v>94</v>
      </c>
      <c r="I17" s="20">
        <f>G17*22*8*60</f>
        <v>31680</v>
      </c>
      <c r="J17" s="21" t="s">
        <v>52</v>
      </c>
    </row>
    <row r="18" spans="1:10" ht="15.75">
      <c r="A18" s="8"/>
      <c r="B18" s="33" t="s">
        <v>10</v>
      </c>
      <c r="C18" s="34"/>
      <c r="D18" s="34"/>
      <c r="E18" s="34"/>
      <c r="F18" s="34"/>
      <c r="G18" s="34"/>
      <c r="H18" s="35"/>
      <c r="I18" s="20">
        <f>SUM(I9:I17)</f>
        <v>358125</v>
      </c>
      <c r="J18" s="21" t="s">
        <v>52</v>
      </c>
    </row>
    <row r="19" spans="1:10">
      <c r="A19" s="8"/>
      <c r="B19" s="36" t="s">
        <v>11</v>
      </c>
      <c r="C19" s="36"/>
      <c r="D19" s="36"/>
      <c r="E19" s="36"/>
      <c r="F19" s="36"/>
      <c r="G19" s="36"/>
      <c r="H19" s="36"/>
      <c r="I19" s="30">
        <f>I18/60</f>
        <v>5968.75</v>
      </c>
      <c r="J19" s="31" t="s">
        <v>51</v>
      </c>
    </row>
    <row r="21" spans="1:10">
      <c r="B21" s="14" t="s">
        <v>12</v>
      </c>
      <c r="C21" s="15" t="s">
        <v>97</v>
      </c>
      <c r="D21" s="15"/>
    </row>
    <row r="22" spans="1:10">
      <c r="B22" s="14" t="s">
        <v>53</v>
      </c>
      <c r="C22" s="15">
        <f>I19/1250</f>
        <v>4.7750000000000004</v>
      </c>
      <c r="D22" s="15"/>
    </row>
    <row r="23" spans="1:10">
      <c r="B23" s="14" t="s">
        <v>13</v>
      </c>
      <c r="C23" s="15">
        <v>5</v>
      </c>
      <c r="D23" s="15"/>
    </row>
    <row r="24" spans="1:10">
      <c r="B24" s="14" t="s">
        <v>90</v>
      </c>
      <c r="C24" s="15">
        <v>5</v>
      </c>
      <c r="D24" s="15" t="s">
        <v>55</v>
      </c>
    </row>
    <row r="27" spans="1:10">
      <c r="A27" s="44" t="s">
        <v>14</v>
      </c>
      <c r="B27" s="44"/>
      <c r="C27" s="44"/>
      <c r="D27" s="44"/>
      <c r="E27" s="44"/>
      <c r="F27" s="44"/>
      <c r="G27" s="44"/>
      <c r="H27" s="44"/>
      <c r="I27" s="44"/>
      <c r="J27" s="44"/>
    </row>
    <row r="28" spans="1:10">
      <c r="A28" s="44"/>
      <c r="B28" s="44"/>
      <c r="C28" s="44"/>
      <c r="D28" s="44"/>
      <c r="E28" s="44"/>
      <c r="F28" s="44"/>
      <c r="G28" s="44"/>
      <c r="H28" s="44"/>
      <c r="I28" s="44"/>
      <c r="J28" s="44"/>
    </row>
    <row r="29" spans="1:10">
      <c r="A29" s="1"/>
      <c r="B29" s="6"/>
      <c r="C29" s="1"/>
      <c r="D29" s="1"/>
      <c r="E29" s="1"/>
      <c r="F29" s="1"/>
      <c r="G29" s="1"/>
      <c r="H29" s="1"/>
      <c r="I29" s="1"/>
      <c r="J29" s="1"/>
    </row>
    <row r="30" spans="1:10">
      <c r="A30" s="45" t="s">
        <v>30</v>
      </c>
      <c r="B30" s="46"/>
      <c r="C30" s="46"/>
      <c r="D30" s="46"/>
      <c r="E30" s="46"/>
      <c r="F30" s="46"/>
      <c r="G30" s="46"/>
      <c r="H30" s="46"/>
      <c r="I30" s="2"/>
      <c r="J30" s="2"/>
    </row>
    <row r="31" spans="1:10">
      <c r="A31" s="46" t="s">
        <v>37</v>
      </c>
      <c r="B31" s="46"/>
      <c r="C31" s="46"/>
      <c r="D31" s="46"/>
      <c r="E31" s="46"/>
      <c r="F31" s="46"/>
      <c r="G31" s="46"/>
      <c r="H31" s="46"/>
      <c r="I31" s="2"/>
      <c r="J31" s="2"/>
    </row>
    <row r="32" spans="1:10">
      <c r="A32" s="2"/>
      <c r="B32" s="7"/>
      <c r="C32" s="3" t="s">
        <v>1</v>
      </c>
      <c r="D32" s="3"/>
      <c r="E32" s="3"/>
      <c r="F32" s="3"/>
      <c r="G32" s="3"/>
      <c r="H32" s="3"/>
      <c r="I32" s="2"/>
      <c r="J32" s="2"/>
    </row>
    <row r="33" spans="1:10" ht="44.25" customHeight="1">
      <c r="A33" s="4" t="s">
        <v>0</v>
      </c>
      <c r="B33" s="4" t="s">
        <v>2</v>
      </c>
      <c r="C33" s="47" t="s">
        <v>3</v>
      </c>
      <c r="D33" s="48"/>
      <c r="E33" s="49" t="s">
        <v>4</v>
      </c>
      <c r="F33" s="50"/>
      <c r="G33" s="49" t="s">
        <v>5</v>
      </c>
      <c r="H33" s="50"/>
      <c r="I33" s="51" t="s">
        <v>6</v>
      </c>
      <c r="J33" s="51"/>
    </row>
    <row r="34" spans="1:10">
      <c r="A34" s="5">
        <v>1</v>
      </c>
      <c r="B34" s="5">
        <v>2</v>
      </c>
      <c r="C34" s="38">
        <v>3</v>
      </c>
      <c r="D34" s="39"/>
      <c r="E34" s="38">
        <v>4</v>
      </c>
      <c r="F34" s="39"/>
      <c r="G34" s="38">
        <v>5</v>
      </c>
      <c r="H34" s="39"/>
      <c r="I34" s="40">
        <v>6</v>
      </c>
      <c r="J34" s="41"/>
    </row>
    <row r="35" spans="1:10" ht="15.75">
      <c r="A35" s="8">
        <v>1</v>
      </c>
      <c r="B35" s="10" t="s">
        <v>16</v>
      </c>
      <c r="C35" s="20">
        <v>10</v>
      </c>
      <c r="D35" s="21" t="s">
        <v>49</v>
      </c>
      <c r="E35" s="20">
        <v>10</v>
      </c>
      <c r="F35" s="21" t="s">
        <v>73</v>
      </c>
      <c r="G35" s="20">
        <f>C35*E35</f>
        <v>100</v>
      </c>
      <c r="H35" s="21" t="s">
        <v>74</v>
      </c>
      <c r="I35" s="20">
        <f>G35*235</f>
        <v>23500</v>
      </c>
      <c r="J35" s="21" t="s">
        <v>52</v>
      </c>
    </row>
    <row r="36" spans="1:10" ht="15.75">
      <c r="A36" s="8">
        <v>2</v>
      </c>
      <c r="B36" s="10" t="s">
        <v>31</v>
      </c>
      <c r="C36" s="20">
        <v>50</v>
      </c>
      <c r="D36" s="21" t="s">
        <v>77</v>
      </c>
      <c r="E36" s="20">
        <v>10</v>
      </c>
      <c r="F36" s="21" t="s">
        <v>78</v>
      </c>
      <c r="G36" s="20">
        <f t="shared" ref="G36:G41" si="2">C36*E36</f>
        <v>500</v>
      </c>
      <c r="H36" s="21" t="s">
        <v>79</v>
      </c>
      <c r="I36" s="20">
        <f>G36*12</f>
        <v>6000</v>
      </c>
      <c r="J36" s="21" t="s">
        <v>52</v>
      </c>
    </row>
    <row r="37" spans="1:10" ht="17.25" customHeight="1">
      <c r="A37" s="8">
        <v>3</v>
      </c>
      <c r="B37" s="10" t="s">
        <v>32</v>
      </c>
      <c r="C37" s="20">
        <v>12</v>
      </c>
      <c r="D37" s="21" t="s">
        <v>48</v>
      </c>
      <c r="E37" s="20">
        <v>3</v>
      </c>
      <c r="F37" s="21" t="s">
        <v>8</v>
      </c>
      <c r="G37" s="20">
        <f t="shared" si="2"/>
        <v>36</v>
      </c>
      <c r="H37" s="21" t="s">
        <v>51</v>
      </c>
      <c r="I37" s="20">
        <f>G37*60</f>
        <v>2160</v>
      </c>
      <c r="J37" s="21" t="s">
        <v>52</v>
      </c>
    </row>
    <row r="38" spans="1:10" ht="15.75">
      <c r="A38" s="8">
        <v>4</v>
      </c>
      <c r="B38" s="10" t="s">
        <v>33</v>
      </c>
      <c r="C38" s="20">
        <v>4</v>
      </c>
      <c r="D38" s="21" t="s">
        <v>9</v>
      </c>
      <c r="E38" s="20">
        <v>3</v>
      </c>
      <c r="F38" s="21" t="s">
        <v>8</v>
      </c>
      <c r="G38" s="20">
        <f t="shared" si="2"/>
        <v>12</v>
      </c>
      <c r="H38" s="21" t="s">
        <v>7</v>
      </c>
      <c r="I38" s="20">
        <f>G38*60*12</f>
        <v>8640</v>
      </c>
      <c r="J38" s="21" t="s">
        <v>52</v>
      </c>
    </row>
    <row r="39" spans="1:10" ht="15.75">
      <c r="A39" s="8">
        <v>5</v>
      </c>
      <c r="B39" s="10" t="s">
        <v>34</v>
      </c>
      <c r="C39" s="20">
        <v>3</v>
      </c>
      <c r="D39" s="21" t="s">
        <v>49</v>
      </c>
      <c r="E39" s="20">
        <v>30</v>
      </c>
      <c r="F39" s="21" t="s">
        <v>73</v>
      </c>
      <c r="G39" s="20">
        <f t="shared" si="2"/>
        <v>90</v>
      </c>
      <c r="H39" s="21" t="s">
        <v>74</v>
      </c>
      <c r="I39" s="20">
        <f t="shared" ref="I39" si="3">G39*235</f>
        <v>21150</v>
      </c>
      <c r="J39" s="21" t="s">
        <v>52</v>
      </c>
    </row>
    <row r="40" spans="1:10" ht="15.75">
      <c r="A40" s="8">
        <v>6</v>
      </c>
      <c r="B40" s="10" t="s">
        <v>35</v>
      </c>
      <c r="C40" s="20">
        <v>4</v>
      </c>
      <c r="D40" s="21" t="s">
        <v>49</v>
      </c>
      <c r="E40" s="20">
        <v>4</v>
      </c>
      <c r="F40" s="21" t="s">
        <v>8</v>
      </c>
      <c r="G40" s="20">
        <f t="shared" si="2"/>
        <v>16</v>
      </c>
      <c r="H40" s="21" t="s">
        <v>72</v>
      </c>
      <c r="I40" s="20">
        <f>G40*60*235</f>
        <v>225600</v>
      </c>
      <c r="J40" s="21" t="s">
        <v>52</v>
      </c>
    </row>
    <row r="41" spans="1:10" ht="15.75">
      <c r="A41" s="8">
        <v>7</v>
      </c>
      <c r="B41" s="10" t="s">
        <v>36</v>
      </c>
      <c r="C41" s="20">
        <v>3</v>
      </c>
      <c r="D41" s="21" t="s">
        <v>48</v>
      </c>
      <c r="E41" s="20">
        <v>7</v>
      </c>
      <c r="F41" s="21" t="s">
        <v>8</v>
      </c>
      <c r="G41" s="20">
        <f t="shared" si="2"/>
        <v>21</v>
      </c>
      <c r="H41" s="21" t="s">
        <v>51</v>
      </c>
      <c r="I41" s="20">
        <f>G41*60</f>
        <v>1260</v>
      </c>
      <c r="J41" s="21" t="s">
        <v>52</v>
      </c>
    </row>
    <row r="42" spans="1:10" ht="15.75">
      <c r="A42" s="8"/>
      <c r="B42" s="33" t="s">
        <v>10</v>
      </c>
      <c r="C42" s="34"/>
      <c r="D42" s="34"/>
      <c r="E42" s="34"/>
      <c r="F42" s="34"/>
      <c r="G42" s="34"/>
      <c r="H42" s="35"/>
      <c r="I42" s="20">
        <f>SUM(I35:I41)</f>
        <v>288310</v>
      </c>
      <c r="J42" s="21" t="s">
        <v>52</v>
      </c>
    </row>
    <row r="43" spans="1:10">
      <c r="A43" s="8"/>
      <c r="B43" s="36" t="s">
        <v>11</v>
      </c>
      <c r="C43" s="36"/>
      <c r="D43" s="36"/>
      <c r="E43" s="36"/>
      <c r="F43" s="36"/>
      <c r="G43" s="36"/>
      <c r="H43" s="36"/>
      <c r="I43" s="20">
        <f>I42/60</f>
        <v>4805.166666666667</v>
      </c>
      <c r="J43" s="21" t="s">
        <v>51</v>
      </c>
    </row>
    <row r="45" spans="1:10">
      <c r="B45" s="14" t="s">
        <v>12</v>
      </c>
      <c r="C45" s="15" t="s">
        <v>92</v>
      </c>
      <c r="D45" s="15"/>
    </row>
    <row r="46" spans="1:10">
      <c r="B46" s="14" t="s">
        <v>53</v>
      </c>
      <c r="C46" s="15">
        <f>I43/1250</f>
        <v>3.8441333333333336</v>
      </c>
      <c r="D46" s="15"/>
    </row>
    <row r="47" spans="1:10">
      <c r="B47" s="14" t="s">
        <v>13</v>
      </c>
      <c r="C47" s="15">
        <v>4</v>
      </c>
      <c r="D47" s="15"/>
    </row>
    <row r="48" spans="1:10">
      <c r="B48" s="14" t="s">
        <v>89</v>
      </c>
      <c r="C48" s="15">
        <v>4</v>
      </c>
      <c r="D48" s="15" t="s">
        <v>55</v>
      </c>
    </row>
    <row r="60" spans="1:10">
      <c r="A60" s="44" t="s">
        <v>14</v>
      </c>
      <c r="B60" s="44"/>
      <c r="C60" s="44"/>
      <c r="D60" s="44"/>
      <c r="E60" s="44"/>
      <c r="F60" s="44"/>
      <c r="G60" s="44"/>
      <c r="H60" s="44"/>
      <c r="I60" s="44"/>
      <c r="J60" s="44"/>
    </row>
    <row r="61" spans="1:10">
      <c r="A61" s="44"/>
      <c r="B61" s="44"/>
      <c r="C61" s="44"/>
      <c r="D61" s="44"/>
      <c r="E61" s="44"/>
      <c r="F61" s="44"/>
      <c r="G61" s="44"/>
      <c r="H61" s="44"/>
      <c r="I61" s="44"/>
      <c r="J61" s="44"/>
    </row>
    <row r="62" spans="1:10">
      <c r="A62" s="1"/>
      <c r="B62" s="6"/>
      <c r="C62" s="1"/>
      <c r="D62" s="1"/>
      <c r="E62" s="1"/>
      <c r="F62" s="1"/>
      <c r="G62" s="1"/>
      <c r="H62" s="1"/>
      <c r="I62" s="1"/>
      <c r="J62" s="1"/>
    </row>
    <row r="63" spans="1:10">
      <c r="A63" s="45" t="s">
        <v>15</v>
      </c>
      <c r="B63" s="46"/>
      <c r="C63" s="46"/>
      <c r="D63" s="46"/>
      <c r="E63" s="46"/>
      <c r="F63" s="46"/>
      <c r="G63" s="46"/>
      <c r="H63" s="46"/>
      <c r="I63" s="2"/>
      <c r="J63" s="2"/>
    </row>
    <row r="64" spans="1:10">
      <c r="A64" s="46" t="s">
        <v>37</v>
      </c>
      <c r="B64" s="46"/>
      <c r="C64" s="46"/>
      <c r="D64" s="46"/>
      <c r="E64" s="46"/>
      <c r="F64" s="46"/>
      <c r="G64" s="46"/>
      <c r="H64" s="46"/>
      <c r="I64" s="2"/>
      <c r="J64" s="2"/>
    </row>
    <row r="65" spans="1:10">
      <c r="A65" s="2"/>
      <c r="B65" s="7"/>
      <c r="C65" s="3" t="s">
        <v>1</v>
      </c>
      <c r="D65" s="3"/>
      <c r="E65" s="3"/>
      <c r="F65" s="3"/>
      <c r="G65" s="3"/>
      <c r="H65" s="3"/>
      <c r="I65" s="2"/>
      <c r="J65" s="2"/>
    </row>
    <row r="66" spans="1:10" ht="45" customHeight="1">
      <c r="A66" s="4" t="s">
        <v>0</v>
      </c>
      <c r="B66" s="4" t="s">
        <v>2</v>
      </c>
      <c r="C66" s="47" t="s">
        <v>3</v>
      </c>
      <c r="D66" s="48"/>
      <c r="E66" s="49" t="s">
        <v>4</v>
      </c>
      <c r="F66" s="50"/>
      <c r="G66" s="49" t="s">
        <v>5</v>
      </c>
      <c r="H66" s="50"/>
      <c r="I66" s="51" t="s">
        <v>6</v>
      </c>
      <c r="J66" s="51"/>
    </row>
    <row r="67" spans="1:10">
      <c r="A67" s="5">
        <v>1</v>
      </c>
      <c r="B67" s="5">
        <v>2</v>
      </c>
      <c r="C67" s="38">
        <v>3</v>
      </c>
      <c r="D67" s="39"/>
      <c r="E67" s="38">
        <v>4</v>
      </c>
      <c r="F67" s="39"/>
      <c r="G67" s="38">
        <v>5</v>
      </c>
      <c r="H67" s="39"/>
      <c r="I67" s="40">
        <v>6</v>
      </c>
      <c r="J67" s="41"/>
    </row>
    <row r="68" spans="1:10" ht="15.75">
      <c r="A68" s="8">
        <v>1</v>
      </c>
      <c r="B68" s="10" t="s">
        <v>38</v>
      </c>
      <c r="C68" s="22">
        <v>18</v>
      </c>
      <c r="D68" s="28" t="s">
        <v>49</v>
      </c>
      <c r="E68" s="22">
        <v>60</v>
      </c>
      <c r="F68" s="28" t="s">
        <v>73</v>
      </c>
      <c r="G68" s="22">
        <f>C68*E68</f>
        <v>1080</v>
      </c>
      <c r="H68" s="21" t="s">
        <v>74</v>
      </c>
      <c r="I68" s="20">
        <f>G68*235</f>
        <v>253800</v>
      </c>
      <c r="J68" s="21" t="s">
        <v>52</v>
      </c>
    </row>
    <row r="69" spans="1:10" ht="15.75">
      <c r="A69" s="8">
        <v>2</v>
      </c>
      <c r="B69" s="10" t="s">
        <v>39</v>
      </c>
      <c r="C69" s="22">
        <v>3</v>
      </c>
      <c r="D69" s="28" t="s">
        <v>48</v>
      </c>
      <c r="E69" s="22">
        <v>10</v>
      </c>
      <c r="F69" s="28" t="s">
        <v>51</v>
      </c>
      <c r="G69" s="22">
        <f>C69*E69</f>
        <v>30</v>
      </c>
      <c r="H69" s="21" t="s">
        <v>51</v>
      </c>
      <c r="I69" s="20">
        <f>G69*235</f>
        <v>7050</v>
      </c>
      <c r="J69" s="21" t="s">
        <v>52</v>
      </c>
    </row>
    <row r="70" spans="1:10" ht="31.5">
      <c r="A70" s="8">
        <v>3</v>
      </c>
      <c r="B70" s="10" t="s">
        <v>40</v>
      </c>
      <c r="C70" s="22">
        <v>4</v>
      </c>
      <c r="D70" s="28" t="s">
        <v>48</v>
      </c>
      <c r="E70" s="22">
        <v>10</v>
      </c>
      <c r="F70" s="28" t="s">
        <v>51</v>
      </c>
      <c r="G70" s="22">
        <f>C70*E70</f>
        <v>40</v>
      </c>
      <c r="H70" s="21" t="s">
        <v>51</v>
      </c>
      <c r="I70" s="20">
        <f>G70*235</f>
        <v>9400</v>
      </c>
      <c r="J70" s="21" t="s">
        <v>52</v>
      </c>
    </row>
    <row r="71" spans="1:10" ht="15.75">
      <c r="A71" s="8">
        <v>4</v>
      </c>
      <c r="B71" s="10" t="s">
        <v>17</v>
      </c>
      <c r="C71" s="23">
        <v>1</v>
      </c>
      <c r="D71" s="29" t="s">
        <v>19</v>
      </c>
      <c r="E71" s="23">
        <v>1</v>
      </c>
      <c r="F71" s="29" t="s">
        <v>8</v>
      </c>
      <c r="G71" s="23">
        <f t="shared" ref="G71:G72" si="4">C71*E71</f>
        <v>1</v>
      </c>
      <c r="H71" s="24" t="s">
        <v>91</v>
      </c>
      <c r="I71" s="25">
        <f>G71*52*60</f>
        <v>3120</v>
      </c>
      <c r="J71" s="26" t="s">
        <v>52</v>
      </c>
    </row>
    <row r="72" spans="1:10" ht="15.75">
      <c r="A72" s="8">
        <v>5</v>
      </c>
      <c r="B72" s="10" t="s">
        <v>18</v>
      </c>
      <c r="C72" s="22">
        <v>25</v>
      </c>
      <c r="D72" s="28" t="s">
        <v>81</v>
      </c>
      <c r="E72" s="22">
        <v>30</v>
      </c>
      <c r="F72" s="28" t="s">
        <v>73</v>
      </c>
      <c r="G72" s="23">
        <f t="shared" si="4"/>
        <v>750</v>
      </c>
      <c r="H72" s="24" t="s">
        <v>80</v>
      </c>
      <c r="I72" s="25">
        <f>G72*52</f>
        <v>39000</v>
      </c>
      <c r="J72" s="26" t="s">
        <v>52</v>
      </c>
    </row>
    <row r="73" spans="1:10" ht="15.75">
      <c r="A73" s="8"/>
      <c r="B73" s="33" t="s">
        <v>10</v>
      </c>
      <c r="C73" s="34"/>
      <c r="D73" s="34"/>
      <c r="E73" s="34"/>
      <c r="F73" s="34"/>
      <c r="G73" s="34"/>
      <c r="H73" s="35"/>
      <c r="I73" s="20">
        <f>SUM(I68:I72)</f>
        <v>312370</v>
      </c>
      <c r="J73" s="26" t="s">
        <v>52</v>
      </c>
    </row>
    <row r="74" spans="1:10">
      <c r="A74" s="19"/>
      <c r="B74" s="37" t="s">
        <v>11</v>
      </c>
      <c r="C74" s="37"/>
      <c r="D74" s="37"/>
      <c r="E74" s="37"/>
      <c r="F74" s="37"/>
      <c r="G74" s="37"/>
      <c r="H74" s="37"/>
      <c r="I74" s="20">
        <f>I73/60</f>
        <v>5206.166666666667</v>
      </c>
      <c r="J74" s="27" t="s">
        <v>51</v>
      </c>
    </row>
    <row r="76" spans="1:10">
      <c r="B76" s="14" t="s">
        <v>12</v>
      </c>
      <c r="C76" s="15" t="s">
        <v>82</v>
      </c>
      <c r="D76" s="15"/>
    </row>
    <row r="77" spans="1:10">
      <c r="B77" s="14" t="s">
        <v>53</v>
      </c>
      <c r="C77" s="15">
        <f>I74/1250</f>
        <v>4.1649333333333338</v>
      </c>
      <c r="D77" s="15"/>
    </row>
    <row r="78" spans="1:10">
      <c r="B78" s="14" t="s">
        <v>13</v>
      </c>
      <c r="C78" s="15">
        <v>4</v>
      </c>
      <c r="D78" s="15"/>
    </row>
    <row r="79" spans="1:10">
      <c r="B79" s="14" t="s">
        <v>86</v>
      </c>
      <c r="C79" s="15">
        <v>4</v>
      </c>
      <c r="D79" s="15" t="s">
        <v>55</v>
      </c>
    </row>
    <row r="92" spans="1:10">
      <c r="A92" s="44" t="s">
        <v>14</v>
      </c>
      <c r="B92" s="44"/>
      <c r="C92" s="44"/>
      <c r="D92" s="44"/>
      <c r="E92" s="44"/>
      <c r="F92" s="44"/>
      <c r="G92" s="44"/>
      <c r="H92" s="44"/>
      <c r="I92" s="44"/>
      <c r="J92" s="44"/>
    </row>
    <row r="93" spans="1:10">
      <c r="A93" s="44"/>
      <c r="B93" s="44"/>
      <c r="C93" s="44"/>
      <c r="D93" s="44"/>
      <c r="E93" s="44"/>
      <c r="F93" s="44"/>
      <c r="G93" s="44"/>
      <c r="H93" s="44"/>
      <c r="I93" s="44"/>
      <c r="J93" s="44"/>
    </row>
    <row r="94" spans="1:10">
      <c r="A94" s="1"/>
      <c r="B94" s="6"/>
      <c r="C94" s="1"/>
      <c r="D94" s="1"/>
      <c r="E94" s="1"/>
      <c r="F94" s="1"/>
      <c r="G94" s="1"/>
      <c r="H94" s="1"/>
      <c r="I94" s="1"/>
      <c r="J94" s="1"/>
    </row>
    <row r="95" spans="1:10">
      <c r="A95" s="45" t="s">
        <v>41</v>
      </c>
      <c r="B95" s="46"/>
      <c r="C95" s="46"/>
      <c r="D95" s="46"/>
      <c r="E95" s="46"/>
      <c r="F95" s="46"/>
      <c r="G95" s="46"/>
      <c r="H95" s="46"/>
      <c r="I95" s="2"/>
      <c r="J95" s="2"/>
    </row>
    <row r="96" spans="1:10">
      <c r="A96" s="46" t="s">
        <v>37</v>
      </c>
      <c r="B96" s="46"/>
      <c r="C96" s="46"/>
      <c r="D96" s="46"/>
      <c r="E96" s="46"/>
      <c r="F96" s="46"/>
      <c r="G96" s="46"/>
      <c r="H96" s="46"/>
      <c r="I96" s="2"/>
      <c r="J96" s="2"/>
    </row>
    <row r="97" spans="1:10">
      <c r="A97" s="2"/>
      <c r="B97" s="7"/>
      <c r="C97" s="3" t="s">
        <v>1</v>
      </c>
      <c r="D97" s="3"/>
      <c r="E97" s="3"/>
      <c r="F97" s="3"/>
      <c r="G97" s="3"/>
      <c r="H97" s="3"/>
      <c r="I97" s="2"/>
      <c r="J97" s="2"/>
    </row>
    <row r="98" spans="1:10" ht="45.75" customHeight="1">
      <c r="A98" s="4" t="s">
        <v>0</v>
      </c>
      <c r="B98" s="4" t="s">
        <v>2</v>
      </c>
      <c r="C98" s="47" t="s">
        <v>3</v>
      </c>
      <c r="D98" s="48"/>
      <c r="E98" s="49" t="s">
        <v>4</v>
      </c>
      <c r="F98" s="50"/>
      <c r="G98" s="49" t="s">
        <v>5</v>
      </c>
      <c r="H98" s="50"/>
      <c r="I98" s="51" t="s">
        <v>6</v>
      </c>
      <c r="J98" s="51"/>
    </row>
    <row r="99" spans="1:10">
      <c r="A99" s="5">
        <v>1</v>
      </c>
      <c r="B99" s="5">
        <v>2</v>
      </c>
      <c r="C99" s="38">
        <v>3</v>
      </c>
      <c r="D99" s="39"/>
      <c r="E99" s="38">
        <v>4</v>
      </c>
      <c r="F99" s="39"/>
      <c r="G99" s="38">
        <v>5</v>
      </c>
      <c r="H99" s="39"/>
      <c r="I99" s="40">
        <v>6</v>
      </c>
      <c r="J99" s="41"/>
    </row>
    <row r="100" spans="1:10" ht="31.5">
      <c r="A100" s="8">
        <v>1</v>
      </c>
      <c r="B100" s="12" t="s">
        <v>42</v>
      </c>
      <c r="C100" s="22">
        <v>1</v>
      </c>
      <c r="D100" s="21" t="s">
        <v>48</v>
      </c>
      <c r="E100" s="22">
        <v>3</v>
      </c>
      <c r="F100" s="21" t="s">
        <v>8</v>
      </c>
      <c r="G100" s="22">
        <f>C100*E100</f>
        <v>3</v>
      </c>
      <c r="H100" s="21" t="s">
        <v>51</v>
      </c>
      <c r="I100" s="32">
        <f>G100*60</f>
        <v>180</v>
      </c>
      <c r="J100" s="21" t="s">
        <v>52</v>
      </c>
    </row>
    <row r="101" spans="1:10" ht="15.75">
      <c r="A101" s="8">
        <v>2</v>
      </c>
      <c r="B101" s="12" t="s">
        <v>83</v>
      </c>
      <c r="C101" s="22">
        <v>1</v>
      </c>
      <c r="D101" s="21" t="s">
        <v>84</v>
      </c>
      <c r="E101" s="22">
        <v>1</v>
      </c>
      <c r="F101" s="21" t="s">
        <v>50</v>
      </c>
      <c r="G101" s="22">
        <f t="shared" ref="G101:G106" si="5">C101*E101</f>
        <v>1</v>
      </c>
      <c r="H101" s="21" t="s">
        <v>7</v>
      </c>
      <c r="I101" s="32">
        <f>G101*60*12</f>
        <v>720</v>
      </c>
      <c r="J101" s="21" t="s">
        <v>52</v>
      </c>
    </row>
    <row r="102" spans="1:10" ht="31.5">
      <c r="A102" s="8">
        <v>3</v>
      </c>
      <c r="B102" s="12" t="s">
        <v>43</v>
      </c>
      <c r="C102" s="22">
        <v>1</v>
      </c>
      <c r="D102" s="21" t="s">
        <v>9</v>
      </c>
      <c r="E102" s="22">
        <v>1</v>
      </c>
      <c r="F102" s="21" t="s">
        <v>8</v>
      </c>
      <c r="G102" s="22">
        <f t="shared" si="5"/>
        <v>1</v>
      </c>
      <c r="H102" s="21" t="s">
        <v>7</v>
      </c>
      <c r="I102" s="32">
        <f t="shared" ref="I102:I106" si="6">G102*60*12</f>
        <v>720</v>
      </c>
      <c r="J102" s="21" t="s">
        <v>52</v>
      </c>
    </row>
    <row r="103" spans="1:10" ht="31.5">
      <c r="A103" s="8">
        <v>4</v>
      </c>
      <c r="B103" s="12" t="s">
        <v>44</v>
      </c>
      <c r="C103" s="22">
        <v>2</v>
      </c>
      <c r="D103" s="21" t="s">
        <v>49</v>
      </c>
      <c r="E103" s="22">
        <v>100</v>
      </c>
      <c r="F103" s="21" t="s">
        <v>73</v>
      </c>
      <c r="G103" s="22">
        <f t="shared" si="5"/>
        <v>200</v>
      </c>
      <c r="H103" s="21" t="s">
        <v>74</v>
      </c>
      <c r="I103" s="32">
        <f>G103*235</f>
        <v>47000</v>
      </c>
      <c r="J103" s="21" t="s">
        <v>52</v>
      </c>
    </row>
    <row r="104" spans="1:10" ht="31.5">
      <c r="A104" s="8">
        <v>5</v>
      </c>
      <c r="B104" s="12" t="s">
        <v>45</v>
      </c>
      <c r="C104" s="22">
        <v>3</v>
      </c>
      <c r="D104" s="21" t="s">
        <v>48</v>
      </c>
      <c r="E104" s="22">
        <v>7</v>
      </c>
      <c r="F104" s="21" t="s">
        <v>8</v>
      </c>
      <c r="G104" s="22">
        <f t="shared" si="5"/>
        <v>21</v>
      </c>
      <c r="H104" s="21" t="s">
        <v>51</v>
      </c>
      <c r="I104" s="32">
        <f>G104*60</f>
        <v>1260</v>
      </c>
      <c r="J104" s="21" t="s">
        <v>52</v>
      </c>
    </row>
    <row r="105" spans="1:10" ht="15.75">
      <c r="A105" s="8">
        <v>6</v>
      </c>
      <c r="B105" s="12" t="s">
        <v>46</v>
      </c>
      <c r="C105" s="22">
        <v>2</v>
      </c>
      <c r="D105" s="21" t="s">
        <v>48</v>
      </c>
      <c r="E105" s="22">
        <v>3</v>
      </c>
      <c r="F105" s="21" t="s">
        <v>8</v>
      </c>
      <c r="G105" s="22">
        <f t="shared" si="5"/>
        <v>6</v>
      </c>
      <c r="H105" s="21" t="s">
        <v>7</v>
      </c>
      <c r="I105" s="32">
        <f t="shared" si="6"/>
        <v>4320</v>
      </c>
      <c r="J105" s="21" t="s">
        <v>52</v>
      </c>
    </row>
    <row r="106" spans="1:10" ht="31.5">
      <c r="A106" s="8">
        <v>7</v>
      </c>
      <c r="B106" s="12" t="s">
        <v>47</v>
      </c>
      <c r="C106" s="22">
        <v>12</v>
      </c>
      <c r="D106" s="21" t="s">
        <v>48</v>
      </c>
      <c r="E106" s="22">
        <v>3</v>
      </c>
      <c r="F106" s="21" t="s">
        <v>8</v>
      </c>
      <c r="G106" s="22">
        <f t="shared" si="5"/>
        <v>36</v>
      </c>
      <c r="H106" s="21" t="s">
        <v>7</v>
      </c>
      <c r="I106" s="32">
        <f t="shared" si="6"/>
        <v>25920</v>
      </c>
      <c r="J106" s="21" t="s">
        <v>52</v>
      </c>
    </row>
    <row r="107" spans="1:10" ht="15.75">
      <c r="A107" s="8"/>
      <c r="B107" s="33" t="s">
        <v>10</v>
      </c>
      <c r="C107" s="34"/>
      <c r="D107" s="34"/>
      <c r="E107" s="34"/>
      <c r="F107" s="34"/>
      <c r="G107" s="34"/>
      <c r="H107" s="35"/>
      <c r="I107" s="32">
        <f>SUM(I100:I106)</f>
        <v>80120</v>
      </c>
      <c r="J107" s="21" t="s">
        <v>52</v>
      </c>
    </row>
    <row r="108" spans="1:10">
      <c r="A108" s="8"/>
      <c r="B108" s="42" t="s">
        <v>11</v>
      </c>
      <c r="C108" s="37"/>
      <c r="D108" s="37"/>
      <c r="E108" s="37"/>
      <c r="F108" s="37"/>
      <c r="G108" s="37"/>
      <c r="H108" s="43"/>
      <c r="I108" s="32">
        <f>I107/60</f>
        <v>1335.3333333333333</v>
      </c>
      <c r="J108" s="21" t="s">
        <v>51</v>
      </c>
    </row>
    <row r="110" spans="1:10">
      <c r="B110" s="14" t="s">
        <v>12</v>
      </c>
      <c r="C110" s="15" t="s">
        <v>85</v>
      </c>
      <c r="D110" s="15"/>
    </row>
    <row r="111" spans="1:10">
      <c r="B111" s="14" t="s">
        <v>53</v>
      </c>
      <c r="C111" s="15">
        <f>I108/1250</f>
        <v>1.0682666666666667</v>
      </c>
      <c r="D111" s="15"/>
    </row>
    <row r="112" spans="1:10">
      <c r="B112" s="14" t="s">
        <v>13</v>
      </c>
      <c r="C112" s="15">
        <v>1</v>
      </c>
      <c r="D112" s="15"/>
    </row>
    <row r="113" spans="2:4">
      <c r="B113" s="14" t="s">
        <v>54</v>
      </c>
      <c r="C113" s="15">
        <v>1</v>
      </c>
      <c r="D113" s="15" t="s">
        <v>55</v>
      </c>
    </row>
  </sheetData>
  <mergeCells count="52">
    <mergeCell ref="A1:J2"/>
    <mergeCell ref="A4:H4"/>
    <mergeCell ref="A5:H5"/>
    <mergeCell ref="C7:D7"/>
    <mergeCell ref="E7:F7"/>
    <mergeCell ref="G7:H7"/>
    <mergeCell ref="I7:J7"/>
    <mergeCell ref="C34:D34"/>
    <mergeCell ref="E34:F34"/>
    <mergeCell ref="G34:H34"/>
    <mergeCell ref="I34:J34"/>
    <mergeCell ref="C8:D8"/>
    <mergeCell ref="E8:F8"/>
    <mergeCell ref="G8:H8"/>
    <mergeCell ref="I8:J8"/>
    <mergeCell ref="A27:J28"/>
    <mergeCell ref="A30:H30"/>
    <mergeCell ref="B18:H18"/>
    <mergeCell ref="B19:H19"/>
    <mergeCell ref="A31:H31"/>
    <mergeCell ref="C33:D33"/>
    <mergeCell ref="E33:F33"/>
    <mergeCell ref="G33:H33"/>
    <mergeCell ref="I33:J33"/>
    <mergeCell ref="I66:J66"/>
    <mergeCell ref="C67:D67"/>
    <mergeCell ref="E67:F67"/>
    <mergeCell ref="G67:H67"/>
    <mergeCell ref="I67:J67"/>
    <mergeCell ref="I99:J99"/>
    <mergeCell ref="B107:H107"/>
    <mergeCell ref="B108:H108"/>
    <mergeCell ref="A92:J93"/>
    <mergeCell ref="A95:H95"/>
    <mergeCell ref="A96:H96"/>
    <mergeCell ref="C98:D98"/>
    <mergeCell ref="E98:F98"/>
    <mergeCell ref="G98:H98"/>
    <mergeCell ref="I98:J98"/>
    <mergeCell ref="B42:H42"/>
    <mergeCell ref="B43:H43"/>
    <mergeCell ref="B73:H73"/>
    <mergeCell ref="B74:H74"/>
    <mergeCell ref="C99:D99"/>
    <mergeCell ref="E99:F99"/>
    <mergeCell ref="G99:H99"/>
    <mergeCell ref="A64:H64"/>
    <mergeCell ref="C66:D66"/>
    <mergeCell ref="E66:F66"/>
    <mergeCell ref="G66:H66"/>
    <mergeCell ref="A60:J61"/>
    <mergeCell ref="A63:H63"/>
  </mergeCells>
  <printOptions horizontalCentered="1"/>
  <pageMargins left="0.51181102362204722" right="0.51181102362204722" top="0.55118110236220474" bottom="0.55118110236220474"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L56"/>
  <sheetViews>
    <sheetView tabSelected="1" workbookViewId="0">
      <selection activeCell="C39" sqref="C39"/>
    </sheetView>
  </sheetViews>
  <sheetFormatPr defaultRowHeight="15"/>
  <cols>
    <col min="1" max="1" width="7.140625" customWidth="1"/>
    <col min="2" max="2" width="48" customWidth="1"/>
    <col min="3" max="3" width="5.7109375" customWidth="1"/>
  </cols>
  <sheetData>
    <row r="1" spans="1:10">
      <c r="A1" s="44" t="s">
        <v>14</v>
      </c>
      <c r="B1" s="44"/>
      <c r="C1" s="44"/>
      <c r="D1" s="44"/>
      <c r="E1" s="44"/>
      <c r="F1" s="44"/>
      <c r="G1" s="44"/>
      <c r="H1" s="44"/>
      <c r="I1" s="44"/>
      <c r="J1" s="44"/>
    </row>
    <row r="2" spans="1:10">
      <c r="A2" s="44"/>
      <c r="B2" s="44"/>
      <c r="C2" s="44"/>
      <c r="D2" s="44"/>
      <c r="E2" s="44"/>
      <c r="F2" s="44"/>
      <c r="G2" s="44"/>
      <c r="H2" s="44"/>
      <c r="I2" s="44"/>
      <c r="J2" s="44"/>
    </row>
    <row r="3" spans="1:10">
      <c r="A3" s="1"/>
      <c r="B3" s="6"/>
      <c r="C3" s="1"/>
      <c r="D3" s="1"/>
      <c r="E3" s="1"/>
      <c r="F3" s="1"/>
      <c r="G3" s="1"/>
      <c r="H3" s="1"/>
      <c r="I3" s="1"/>
      <c r="J3" s="1"/>
    </row>
    <row r="4" spans="1:10">
      <c r="A4" s="45" t="s">
        <v>65</v>
      </c>
      <c r="B4" s="46"/>
      <c r="C4" s="46"/>
      <c r="D4" s="46"/>
      <c r="E4" s="46"/>
      <c r="F4" s="46"/>
      <c r="G4" s="46"/>
      <c r="H4" s="46"/>
      <c r="I4" s="2"/>
      <c r="J4" s="2"/>
    </row>
    <row r="5" spans="1:10">
      <c r="A5" s="46" t="s">
        <v>63</v>
      </c>
      <c r="B5" s="46"/>
      <c r="C5" s="46"/>
      <c r="D5" s="46"/>
      <c r="E5" s="46"/>
      <c r="F5" s="46"/>
      <c r="G5" s="46"/>
      <c r="H5" s="46"/>
      <c r="I5" s="2"/>
      <c r="J5" s="2"/>
    </row>
    <row r="6" spans="1:10">
      <c r="A6" s="2"/>
      <c r="B6" s="7"/>
      <c r="C6" s="3" t="s">
        <v>1</v>
      </c>
      <c r="D6" s="3"/>
      <c r="E6" s="3"/>
      <c r="F6" s="3"/>
      <c r="G6" s="3"/>
      <c r="H6" s="3"/>
      <c r="I6" s="2"/>
      <c r="J6" s="2"/>
    </row>
    <row r="7" spans="1:10" ht="46.5" customHeight="1">
      <c r="A7" s="4" t="s">
        <v>0</v>
      </c>
      <c r="B7" s="4" t="s">
        <v>2</v>
      </c>
      <c r="C7" s="47" t="s">
        <v>3</v>
      </c>
      <c r="D7" s="48"/>
      <c r="E7" s="49" t="s">
        <v>4</v>
      </c>
      <c r="F7" s="50"/>
      <c r="G7" s="49" t="s">
        <v>5</v>
      </c>
      <c r="H7" s="50"/>
      <c r="I7" s="51" t="s">
        <v>6</v>
      </c>
      <c r="J7" s="51"/>
    </row>
    <row r="8" spans="1:10">
      <c r="A8" s="5">
        <v>1</v>
      </c>
      <c r="B8" s="5">
        <v>2</v>
      </c>
      <c r="C8" s="38">
        <v>3</v>
      </c>
      <c r="D8" s="39"/>
      <c r="E8" s="38">
        <v>4</v>
      </c>
      <c r="F8" s="39"/>
      <c r="G8" s="38">
        <v>5</v>
      </c>
      <c r="H8" s="39"/>
      <c r="I8" s="40">
        <v>6</v>
      </c>
      <c r="J8" s="41"/>
    </row>
    <row r="9" spans="1:10" ht="31.5">
      <c r="A9" s="13">
        <v>1</v>
      </c>
      <c r="B9" s="16" t="s">
        <v>56</v>
      </c>
      <c r="C9" s="22">
        <v>1</v>
      </c>
      <c r="D9" s="21" t="s">
        <v>48</v>
      </c>
      <c r="E9" s="20">
        <v>10</v>
      </c>
      <c r="F9" s="21" t="s">
        <v>8</v>
      </c>
      <c r="G9" s="20">
        <f>C9*E9</f>
        <v>10</v>
      </c>
      <c r="H9" s="21" t="s">
        <v>51</v>
      </c>
      <c r="I9" s="20">
        <f>G9*60</f>
        <v>600</v>
      </c>
      <c r="J9" s="21" t="s">
        <v>52</v>
      </c>
    </row>
    <row r="10" spans="1:10" ht="31.5">
      <c r="A10" s="13">
        <v>2</v>
      </c>
      <c r="B10" s="17" t="s">
        <v>57</v>
      </c>
      <c r="C10" s="22">
        <v>1</v>
      </c>
      <c r="D10" s="21" t="s">
        <v>49</v>
      </c>
      <c r="E10" s="20">
        <v>1</v>
      </c>
      <c r="F10" s="21" t="s">
        <v>8</v>
      </c>
      <c r="G10" s="20">
        <f t="shared" ref="G10:G15" si="0">C10*E10</f>
        <v>1</v>
      </c>
      <c r="H10" s="21" t="s">
        <v>72</v>
      </c>
      <c r="I10" s="20">
        <f>G10*60*235</f>
        <v>14100</v>
      </c>
      <c r="J10" s="21" t="s">
        <v>52</v>
      </c>
    </row>
    <row r="11" spans="1:10" ht="31.5">
      <c r="A11" s="13">
        <v>3</v>
      </c>
      <c r="B11" s="17" t="s">
        <v>58</v>
      </c>
      <c r="C11" s="22">
        <v>2</v>
      </c>
      <c r="D11" s="21" t="s">
        <v>81</v>
      </c>
      <c r="E11" s="20">
        <v>1</v>
      </c>
      <c r="F11" s="21" t="s">
        <v>50</v>
      </c>
      <c r="G11" s="20">
        <f t="shared" si="0"/>
        <v>2</v>
      </c>
      <c r="H11" s="21" t="s">
        <v>72</v>
      </c>
      <c r="I11" s="20">
        <f>G11*60*235</f>
        <v>28200</v>
      </c>
      <c r="J11" s="21" t="s">
        <v>52</v>
      </c>
    </row>
    <row r="12" spans="1:10" ht="33.75" customHeight="1">
      <c r="A12" s="13">
        <v>4</v>
      </c>
      <c r="B12" s="18" t="s">
        <v>59</v>
      </c>
      <c r="C12" s="22">
        <v>1</v>
      </c>
      <c r="D12" s="21" t="s">
        <v>49</v>
      </c>
      <c r="E12" s="20">
        <v>4</v>
      </c>
      <c r="F12" s="21" t="s">
        <v>8</v>
      </c>
      <c r="G12" s="20">
        <f t="shared" si="0"/>
        <v>4</v>
      </c>
      <c r="H12" s="21" t="s">
        <v>72</v>
      </c>
      <c r="I12" s="20">
        <f>G12*60*235</f>
        <v>56400</v>
      </c>
      <c r="J12" s="21" t="s">
        <v>52</v>
      </c>
    </row>
    <row r="13" spans="1:10" ht="31.5">
      <c r="A13" s="13">
        <v>5</v>
      </c>
      <c r="B13" s="17" t="s">
        <v>60</v>
      </c>
      <c r="C13" s="22">
        <v>3</v>
      </c>
      <c r="D13" s="21" t="s">
        <v>84</v>
      </c>
      <c r="E13" s="20">
        <v>1</v>
      </c>
      <c r="F13" s="21" t="s">
        <v>50</v>
      </c>
      <c r="G13" s="20">
        <f t="shared" si="0"/>
        <v>3</v>
      </c>
      <c r="H13" s="21" t="s">
        <v>7</v>
      </c>
      <c r="I13" s="20">
        <f>G13*60*12</f>
        <v>2160</v>
      </c>
      <c r="J13" s="21" t="s">
        <v>52</v>
      </c>
    </row>
    <row r="14" spans="1:10" ht="31.5">
      <c r="A14" s="13">
        <v>6</v>
      </c>
      <c r="B14" s="18" t="s">
        <v>61</v>
      </c>
      <c r="C14" s="22">
        <v>1</v>
      </c>
      <c r="D14" s="21" t="s">
        <v>9</v>
      </c>
      <c r="E14" s="20">
        <v>2</v>
      </c>
      <c r="F14" s="21" t="s">
        <v>8</v>
      </c>
      <c r="G14" s="20">
        <f t="shared" si="0"/>
        <v>2</v>
      </c>
      <c r="H14" s="21" t="s">
        <v>7</v>
      </c>
      <c r="I14" s="20">
        <f>G14*60*12</f>
        <v>1440</v>
      </c>
      <c r="J14" s="21" t="s">
        <v>52</v>
      </c>
    </row>
    <row r="15" spans="1:10" ht="31.5">
      <c r="A15" s="13">
        <v>7</v>
      </c>
      <c r="B15" s="18" t="s">
        <v>62</v>
      </c>
      <c r="C15" s="22">
        <v>1</v>
      </c>
      <c r="D15" s="21" t="s">
        <v>9</v>
      </c>
      <c r="E15" s="20">
        <v>30</v>
      </c>
      <c r="F15" s="21" t="s">
        <v>73</v>
      </c>
      <c r="G15" s="20">
        <f t="shared" si="0"/>
        <v>30</v>
      </c>
      <c r="H15" s="21" t="s">
        <v>79</v>
      </c>
      <c r="I15" s="20">
        <f>G15*12</f>
        <v>360</v>
      </c>
      <c r="J15" s="21" t="s">
        <v>52</v>
      </c>
    </row>
    <row r="16" spans="1:10" ht="15.75">
      <c r="A16" s="8"/>
      <c r="B16" s="33" t="s">
        <v>10</v>
      </c>
      <c r="C16" s="34"/>
      <c r="D16" s="34"/>
      <c r="E16" s="34"/>
      <c r="F16" s="34"/>
      <c r="G16" s="34"/>
      <c r="H16" s="35"/>
      <c r="I16" s="20">
        <f>SUM(I9:I15)</f>
        <v>103260</v>
      </c>
      <c r="J16" s="21" t="s">
        <v>52</v>
      </c>
    </row>
    <row r="17" spans="1:10">
      <c r="A17" s="19"/>
      <c r="B17" s="37" t="s">
        <v>11</v>
      </c>
      <c r="C17" s="37"/>
      <c r="D17" s="37"/>
      <c r="E17" s="37"/>
      <c r="F17" s="37"/>
      <c r="G17" s="37"/>
      <c r="H17" s="37"/>
      <c r="I17" s="20">
        <f>I16/60</f>
        <v>1721</v>
      </c>
      <c r="J17" s="21" t="s">
        <v>51</v>
      </c>
    </row>
    <row r="19" spans="1:10">
      <c r="B19" s="14" t="s">
        <v>12</v>
      </c>
      <c r="C19" s="15" t="s">
        <v>96</v>
      </c>
      <c r="D19" s="15"/>
    </row>
    <row r="20" spans="1:10">
      <c r="B20" s="14" t="s">
        <v>53</v>
      </c>
      <c r="C20" s="15">
        <f>I17/1250</f>
        <v>1.3768</v>
      </c>
      <c r="D20" s="15"/>
    </row>
    <row r="21" spans="1:10">
      <c r="B21" s="14" t="s">
        <v>13</v>
      </c>
      <c r="C21" s="15">
        <v>1</v>
      </c>
      <c r="D21" s="15"/>
    </row>
    <row r="22" spans="1:10">
      <c r="B22" s="14" t="s">
        <v>87</v>
      </c>
      <c r="C22" s="15">
        <v>1</v>
      </c>
      <c r="D22" s="15" t="s">
        <v>55</v>
      </c>
    </row>
    <row r="26" spans="1:10">
      <c r="A26" s="44" t="s">
        <v>14</v>
      </c>
      <c r="B26" s="44"/>
      <c r="C26" s="44"/>
      <c r="D26" s="44"/>
      <c r="E26" s="44"/>
      <c r="F26" s="44"/>
      <c r="G26" s="44"/>
      <c r="H26" s="44"/>
      <c r="I26" s="44"/>
      <c r="J26" s="44"/>
    </row>
    <row r="27" spans="1:10">
      <c r="A27" s="44"/>
      <c r="B27" s="44"/>
      <c r="C27" s="44"/>
      <c r="D27" s="44"/>
      <c r="E27" s="44"/>
      <c r="F27" s="44"/>
      <c r="G27" s="44"/>
      <c r="H27" s="44"/>
      <c r="I27" s="44"/>
      <c r="J27" s="44"/>
    </row>
    <row r="28" spans="1:10">
      <c r="A28" s="1"/>
      <c r="B28" s="6"/>
      <c r="C28" s="1"/>
      <c r="D28" s="1"/>
      <c r="E28" s="1"/>
      <c r="F28" s="1"/>
      <c r="G28" s="1"/>
      <c r="H28" s="1"/>
      <c r="I28" s="1"/>
      <c r="J28" s="1"/>
    </row>
    <row r="29" spans="1:10">
      <c r="A29" s="45" t="s">
        <v>64</v>
      </c>
      <c r="B29" s="46"/>
      <c r="C29" s="46"/>
      <c r="D29" s="46"/>
      <c r="E29" s="46"/>
      <c r="F29" s="46"/>
      <c r="G29" s="46"/>
      <c r="H29" s="46"/>
      <c r="I29" s="2"/>
      <c r="J29" s="2"/>
    </row>
    <row r="30" spans="1:10">
      <c r="A30" s="46" t="s">
        <v>63</v>
      </c>
      <c r="B30" s="46"/>
      <c r="C30" s="46"/>
      <c r="D30" s="46"/>
      <c r="E30" s="46"/>
      <c r="F30" s="46"/>
      <c r="G30" s="46"/>
      <c r="H30" s="46"/>
      <c r="I30" s="2"/>
      <c r="J30" s="2"/>
    </row>
    <row r="31" spans="1:10">
      <c r="A31" s="2"/>
      <c r="B31" s="7"/>
      <c r="C31" s="3" t="s">
        <v>1</v>
      </c>
      <c r="D31" s="3"/>
      <c r="E31" s="3"/>
      <c r="F31" s="3"/>
      <c r="G31" s="3"/>
      <c r="H31" s="3"/>
      <c r="I31" s="2"/>
      <c r="J31" s="2"/>
    </row>
    <row r="32" spans="1:10" ht="48" customHeight="1">
      <c r="A32" s="4" t="s">
        <v>0</v>
      </c>
      <c r="B32" s="4" t="s">
        <v>2</v>
      </c>
      <c r="C32" s="47" t="s">
        <v>3</v>
      </c>
      <c r="D32" s="48"/>
      <c r="E32" s="49" t="s">
        <v>4</v>
      </c>
      <c r="F32" s="50"/>
      <c r="G32" s="49" t="s">
        <v>5</v>
      </c>
      <c r="H32" s="50"/>
      <c r="I32" s="51" t="s">
        <v>6</v>
      </c>
      <c r="J32" s="51"/>
    </row>
    <row r="33" spans="1:12">
      <c r="A33" s="5">
        <v>1</v>
      </c>
      <c r="B33" s="5">
        <v>2</v>
      </c>
      <c r="C33" s="38">
        <v>3</v>
      </c>
      <c r="D33" s="39"/>
      <c r="E33" s="38">
        <v>4</v>
      </c>
      <c r="F33" s="39"/>
      <c r="G33" s="38">
        <v>5</v>
      </c>
      <c r="H33" s="39"/>
      <c r="I33" s="40">
        <v>6</v>
      </c>
      <c r="J33" s="41"/>
    </row>
    <row r="34" spans="1:12" ht="31.5">
      <c r="A34" s="13">
        <v>1</v>
      </c>
      <c r="B34" s="10" t="s">
        <v>66</v>
      </c>
      <c r="C34" s="22">
        <v>1</v>
      </c>
      <c r="D34" s="21" t="s">
        <v>49</v>
      </c>
      <c r="E34" s="20">
        <v>3</v>
      </c>
      <c r="F34" s="21" t="s">
        <v>8</v>
      </c>
      <c r="G34" s="20">
        <f>C34*E34</f>
        <v>3</v>
      </c>
      <c r="H34" s="21" t="s">
        <v>72</v>
      </c>
      <c r="I34" s="20">
        <f>G34*60*235</f>
        <v>42300</v>
      </c>
      <c r="J34" s="21" t="s">
        <v>52</v>
      </c>
      <c r="L34">
        <f>I34/1250</f>
        <v>33.840000000000003</v>
      </c>
    </row>
    <row r="35" spans="1:12" ht="48.75" customHeight="1">
      <c r="A35" s="13">
        <v>2</v>
      </c>
      <c r="B35" s="10" t="s">
        <v>67</v>
      </c>
      <c r="C35" s="22">
        <v>8</v>
      </c>
      <c r="D35" s="21" t="s">
        <v>48</v>
      </c>
      <c r="E35" s="20">
        <v>5</v>
      </c>
      <c r="F35" s="21" t="s">
        <v>8</v>
      </c>
      <c r="G35" s="20">
        <f t="shared" ref="G35:G39" si="1">C35*E35</f>
        <v>40</v>
      </c>
      <c r="H35" s="21" t="s">
        <v>51</v>
      </c>
      <c r="I35" s="20">
        <f>G35*60</f>
        <v>2400</v>
      </c>
      <c r="J35" s="21" t="s">
        <v>52</v>
      </c>
    </row>
    <row r="36" spans="1:12" ht="31.5">
      <c r="A36" s="13">
        <v>3</v>
      </c>
      <c r="B36" s="10" t="s">
        <v>68</v>
      </c>
      <c r="C36" s="22">
        <v>4</v>
      </c>
      <c r="D36" s="21" t="s">
        <v>48</v>
      </c>
      <c r="E36" s="20">
        <v>10</v>
      </c>
      <c r="F36" s="21" t="s">
        <v>8</v>
      </c>
      <c r="G36" s="20">
        <f t="shared" si="1"/>
        <v>40</v>
      </c>
      <c r="H36" s="21" t="s">
        <v>51</v>
      </c>
      <c r="I36" s="20">
        <f>G36*60</f>
        <v>2400</v>
      </c>
      <c r="J36" s="21" t="s">
        <v>52</v>
      </c>
    </row>
    <row r="37" spans="1:12" ht="16.5" customHeight="1">
      <c r="A37" s="13">
        <v>4</v>
      </c>
      <c r="B37" s="10" t="s">
        <v>70</v>
      </c>
      <c r="C37" s="22">
        <v>1</v>
      </c>
      <c r="D37" s="21" t="s">
        <v>9</v>
      </c>
      <c r="E37" s="20">
        <v>1</v>
      </c>
      <c r="F37" s="21" t="s">
        <v>8</v>
      </c>
      <c r="G37" s="20">
        <f t="shared" si="1"/>
        <v>1</v>
      </c>
      <c r="H37" s="21" t="s">
        <v>7</v>
      </c>
      <c r="I37" s="20">
        <f>G37*60*12</f>
        <v>720</v>
      </c>
      <c r="J37" s="21" t="s">
        <v>52</v>
      </c>
    </row>
    <row r="38" spans="1:12" ht="31.5">
      <c r="A38" s="13">
        <v>5</v>
      </c>
      <c r="B38" s="10" t="s">
        <v>69</v>
      </c>
      <c r="C38" s="22">
        <v>4</v>
      </c>
      <c r="D38" s="21" t="s">
        <v>9</v>
      </c>
      <c r="E38" s="20">
        <v>2</v>
      </c>
      <c r="F38" s="21" t="s">
        <v>8</v>
      </c>
      <c r="G38" s="20">
        <f t="shared" si="1"/>
        <v>8</v>
      </c>
      <c r="H38" s="21" t="s">
        <v>7</v>
      </c>
      <c r="I38" s="20">
        <f>G38*60*12</f>
        <v>5760</v>
      </c>
      <c r="J38" s="21" t="s">
        <v>52</v>
      </c>
    </row>
    <row r="39" spans="1:12" ht="47.25">
      <c r="A39" s="13">
        <v>6</v>
      </c>
      <c r="B39" s="10" t="s">
        <v>71</v>
      </c>
      <c r="C39" s="22">
        <v>2</v>
      </c>
      <c r="D39" s="21" t="s">
        <v>48</v>
      </c>
      <c r="E39" s="20">
        <v>10</v>
      </c>
      <c r="F39" s="21" t="s">
        <v>8</v>
      </c>
      <c r="G39" s="20">
        <f t="shared" si="1"/>
        <v>20</v>
      </c>
      <c r="H39" s="21" t="s">
        <v>51</v>
      </c>
      <c r="I39" s="20">
        <f>G39*60</f>
        <v>1200</v>
      </c>
      <c r="J39" s="21" t="s">
        <v>52</v>
      </c>
    </row>
    <row r="40" spans="1:12" ht="15.75">
      <c r="A40" s="8"/>
      <c r="B40" s="33" t="s">
        <v>10</v>
      </c>
      <c r="C40" s="34"/>
      <c r="D40" s="34"/>
      <c r="E40" s="34"/>
      <c r="F40" s="34"/>
      <c r="G40" s="34"/>
      <c r="H40" s="35"/>
      <c r="I40" s="20">
        <f>SUM(I33:I39)</f>
        <v>54786</v>
      </c>
      <c r="J40" s="21" t="s">
        <v>52</v>
      </c>
    </row>
    <row r="41" spans="1:12">
      <c r="A41" s="19"/>
      <c r="B41" s="37" t="s">
        <v>11</v>
      </c>
      <c r="C41" s="37"/>
      <c r="D41" s="37"/>
      <c r="E41" s="37"/>
      <c r="F41" s="37"/>
      <c r="G41" s="37"/>
      <c r="H41" s="37"/>
      <c r="I41" s="20">
        <f>I40/60</f>
        <v>913.1</v>
      </c>
      <c r="J41" s="21" t="s">
        <v>51</v>
      </c>
    </row>
    <row r="43" spans="1:12">
      <c r="B43" s="14" t="s">
        <v>12</v>
      </c>
      <c r="C43" s="15">
        <f>I41</f>
        <v>913.1</v>
      </c>
      <c r="D43" s="52" t="s">
        <v>98</v>
      </c>
    </row>
    <row r="44" spans="1:12">
      <c r="B44" s="14" t="s">
        <v>53</v>
      </c>
      <c r="C44" s="15">
        <f>I41/1250</f>
        <v>0.73048000000000002</v>
      </c>
      <c r="D44" s="15"/>
    </row>
    <row r="45" spans="1:12">
      <c r="B45" s="14" t="s">
        <v>13</v>
      </c>
      <c r="C45" s="15">
        <v>1</v>
      </c>
      <c r="D45" s="15"/>
    </row>
    <row r="46" spans="1:12">
      <c r="B46" s="14" t="s">
        <v>88</v>
      </c>
      <c r="C46" s="15">
        <v>1</v>
      </c>
      <c r="D46" s="15" t="s">
        <v>55</v>
      </c>
    </row>
    <row r="50" ht="15" customHeight="1"/>
    <row r="51" ht="15" customHeight="1"/>
    <row r="53" ht="15" customHeight="1"/>
    <row r="56" ht="15" customHeight="1"/>
  </sheetData>
  <mergeCells count="26">
    <mergeCell ref="A29:H29"/>
    <mergeCell ref="B16:H16"/>
    <mergeCell ref="B17:H17"/>
    <mergeCell ref="A1:J2"/>
    <mergeCell ref="A4:H4"/>
    <mergeCell ref="A5:H5"/>
    <mergeCell ref="C7:D7"/>
    <mergeCell ref="E7:F7"/>
    <mergeCell ref="G7:H7"/>
    <mergeCell ref="I7:J7"/>
    <mergeCell ref="C8:D8"/>
    <mergeCell ref="E8:F8"/>
    <mergeCell ref="G8:H8"/>
    <mergeCell ref="I8:J8"/>
    <mergeCell ref="A26:J27"/>
    <mergeCell ref="I32:J32"/>
    <mergeCell ref="C33:D33"/>
    <mergeCell ref="E33:F33"/>
    <mergeCell ref="G33:H33"/>
    <mergeCell ref="I33:J33"/>
    <mergeCell ref="B40:H40"/>
    <mergeCell ref="B41:H41"/>
    <mergeCell ref="A30:H30"/>
    <mergeCell ref="C32:D32"/>
    <mergeCell ref="E32:F32"/>
    <mergeCell ref="G32:H32"/>
  </mergeCells>
  <printOptions horizontalCentered="1"/>
  <pageMargins left="0.51181102362204722" right="0.51181102362204722" top="0.55118110236220474" bottom="0.55118110236220474"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Pend</vt:lpstr>
      <vt:lpstr>Kmh</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way</dc:creator>
  <cp:lastModifiedBy>DEEL</cp:lastModifiedBy>
  <cp:lastPrinted>2012-04-25T08:52:59Z</cp:lastPrinted>
  <dcterms:created xsi:type="dcterms:W3CDTF">2010-02-01T01:14:38Z</dcterms:created>
  <dcterms:modified xsi:type="dcterms:W3CDTF">2012-12-18T01:46:36Z</dcterms:modified>
</cp:coreProperties>
</file>